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390" windowHeight="831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N190" i="1"/>
  <c r="DB190"/>
  <c r="EJ189"/>
  <c r="DN189"/>
  <c r="DB189"/>
  <c r="DB187"/>
  <c r="EJ190" l="1"/>
  <c r="DB191"/>
  <c r="EJ187"/>
  <c r="EB75"/>
  <c r="EB51"/>
  <c r="EB46"/>
  <c r="EB44"/>
  <c r="DN187"/>
  <c r="EJ147" l="1"/>
  <c r="EJ145"/>
  <c r="DY188"/>
  <c r="DN188"/>
  <c r="DB188"/>
  <c r="DY186"/>
  <c r="DN186"/>
  <c r="DB186"/>
  <c r="DY191"/>
  <c r="DN191"/>
  <c r="DR106"/>
  <c r="DI106"/>
  <c r="CX106"/>
  <c r="CX46"/>
  <c r="DR46"/>
  <c r="DR45"/>
  <c r="DR44"/>
  <c r="DI46"/>
  <c r="DI45"/>
  <c r="DI44"/>
  <c r="CX45"/>
  <c r="CX44"/>
  <c r="DR52"/>
  <c r="DI52"/>
  <c r="CX52"/>
  <c r="DR43"/>
  <c r="DI43"/>
  <c r="CX43"/>
  <c r="EJ191" l="1"/>
  <c r="DR49"/>
  <c r="CX49"/>
  <c r="DI49"/>
  <c r="EB49" s="1"/>
  <c r="EB52" l="1"/>
</calcChain>
</file>

<file path=xl/sharedStrings.xml><?xml version="1.0" encoding="utf-8"?>
<sst xmlns="http://schemas.openxmlformats.org/spreadsheetml/2006/main" count="518" uniqueCount="208">
  <si>
    <t>ОТЧЕТ О ВЫПОЛНЕНИИ</t>
  </si>
  <si>
    <t>МУНИЦИПАЛЬНОГО ЗАДАНИЯ</t>
  </si>
  <si>
    <t>от "</t>
  </si>
  <si>
    <t>"</t>
  </si>
  <si>
    <t>марта</t>
  </si>
  <si>
    <t xml:space="preserve"> г.</t>
  </si>
  <si>
    <t>Коды</t>
  </si>
  <si>
    <t>Наименование учредителя</t>
  </si>
  <si>
    <t>Форма по</t>
  </si>
  <si>
    <t>0506001</t>
  </si>
  <si>
    <t>ОКУД</t>
  </si>
  <si>
    <t>Дата</t>
  </si>
  <si>
    <r>
      <t xml:space="preserve">По реестру </t>
    </r>
    <r>
      <rPr>
        <vertAlign val="superscript"/>
        <sz val="12"/>
        <rFont val="Times New Roman"/>
        <family val="1"/>
        <charset val="204"/>
      </rPr>
      <t>1</t>
    </r>
  </si>
  <si>
    <t>Виды деятельности муниципальных учреждений</t>
  </si>
  <si>
    <t>образование</t>
  </si>
  <si>
    <t>По ОКВЭД</t>
  </si>
  <si>
    <t>85.11</t>
  </si>
  <si>
    <t>85.12</t>
  </si>
  <si>
    <t>85.13</t>
  </si>
  <si>
    <t>85.14</t>
  </si>
  <si>
    <t>Периодичность</t>
  </si>
  <si>
    <t>(указывается в соответствии с периодичностью представления отчета 
о выполнении муниципального задания, установленной в муниципальномом задании)</t>
  </si>
  <si>
    <t>Часть 1. Сведения об оказываемых муниципальных услугах</t>
  </si>
  <si>
    <t xml:space="preserve">Раздел </t>
  </si>
  <si>
    <t>1</t>
  </si>
  <si>
    <t>1. Наименование муниципальной услуги</t>
  </si>
  <si>
    <t xml:space="preserve">Реализация основных </t>
  </si>
  <si>
    <t xml:space="preserve">Код по общероссийскому </t>
  </si>
  <si>
    <t>50.Д45.0</t>
  </si>
  <si>
    <t>общеобразовтаельных программ дошкольного образования</t>
  </si>
  <si>
    <t>базовому перечню или</t>
  </si>
  <si>
    <t>2. Категории потребителей муниципальной услуги</t>
  </si>
  <si>
    <t>физические лица в возрасте до 8 лет</t>
  </si>
  <si>
    <t>федеральному перечню</t>
  </si>
  <si>
    <t>3. Сведения о фактическом достижении показателей, характеризующих объем и (или) качество муниципальной услуги:</t>
  </si>
  <si>
    <t>3.2. Сведения о фактическом достижении показателей, характеризующих объем муниципальной услуги:</t>
  </si>
  <si>
    <t>Уникальный номер реестровой записи по базовому (отрасле-вому) перечню</t>
  </si>
  <si>
    <t>Показатель, характеризующий содержание муниципальной
услуги</t>
  </si>
  <si>
    <t>Показатель, характеризующий 
условия (формы) 
оказания 
муниципальной 
услуги</t>
  </si>
  <si>
    <t>Показатель объема муниципальной услуги</t>
  </si>
  <si>
    <t>Средний размер платы (цена, тариф)</t>
  </si>
  <si>
    <t>наимено-вание показа-
теля</t>
  </si>
  <si>
    <t>единица 
измерения 
по ОКЕИ</t>
  </si>
  <si>
    <t>утверж-дено 
в муниципальном задании 
на год</t>
  </si>
  <si>
    <t>испол-нено на отчет-ную 
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</si>
  <si>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</si>
  <si>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</si>
  <si>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</si>
  <si>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наимено-вание</t>
  </si>
  <si>
    <t>код</t>
  </si>
  <si>
    <t>(наимено-вание показателя)</t>
  </si>
  <si>
    <t>801011О.99.0.БВ24ВЮ8200</t>
  </si>
  <si>
    <t>не указано</t>
  </si>
  <si>
    <t>обучающиеся с ограниченными возможностями здоровья (ОВЗ)</t>
  </si>
  <si>
    <t>до 3 лет</t>
  </si>
  <si>
    <t>очная</t>
  </si>
  <si>
    <t>группа полного дня</t>
  </si>
  <si>
    <t>число обучающихся</t>
  </si>
  <si>
    <t>человек</t>
  </si>
  <si>
    <t>801011О.99.0.БВ24ГА02000</t>
  </si>
  <si>
    <t>от 3 до 5 лет</t>
  </si>
  <si>
    <t>801011О.99.0.БВ24ГБ22000</t>
  </si>
  <si>
    <t>от 5 лет</t>
  </si>
  <si>
    <t>801011О.99.0.БВ24ВФ62000</t>
  </si>
  <si>
    <t>обучающиеся за исключением обучающихся с ограниченными возможностями здоровья</t>
  </si>
  <si>
    <t>801011О.99.0.БВ24ВХ8200</t>
  </si>
  <si>
    <t>801011О.99.0.БВ24ВЧ02000</t>
  </si>
  <si>
    <t>801011О.99.0.БВ24АГ62000</t>
  </si>
  <si>
    <t>адаптированная образовательная программа</t>
  </si>
  <si>
    <t>801011О.99.0.БВ24АД82000</t>
  </si>
  <si>
    <t>801011О.99.0.БВ24АЖ02000</t>
  </si>
  <si>
    <t>801011О.99.0.БВ24АГ64000</t>
  </si>
  <si>
    <t>группа круглосуточного пребывания</t>
  </si>
  <si>
    <t>801011О.99.0.БВ24АД84000</t>
  </si>
  <si>
    <t>801011О.99.0.БВ24АЖ04000</t>
  </si>
  <si>
    <t>801011О.99.0.БВ24ГЖ02000</t>
  </si>
  <si>
    <t>дети-инвалиды</t>
  </si>
  <si>
    <t>8801011О.99.0.БВ24ГЗ22000</t>
  </si>
  <si>
    <t>801011О.99.0.БВ24ГИ42000</t>
  </si>
  <si>
    <t>2</t>
  </si>
  <si>
    <t xml:space="preserve">Реализация основных общеобразовательных </t>
  </si>
  <si>
    <t>34.787.0</t>
  </si>
  <si>
    <t>программ начального общего образования</t>
  </si>
  <si>
    <t>физические лица в возрасте  6,5 - 18 лет</t>
  </si>
  <si>
    <t>категория</t>
  </si>
  <si>
    <t>801012О.99.0.БА81АЩ48001</t>
  </si>
  <si>
    <t>792</t>
  </si>
  <si>
    <t>801012О.99.0.БА81АБ68001</t>
  </si>
  <si>
    <t>проходящие обучение по состоянию здоровья на дому</t>
  </si>
  <si>
    <t>801012О.99.0.БА81АЦ60001</t>
  </si>
  <si>
    <t>обучающиеся за исключением обучающихся с ограниченными возможностями и здоровья (ОВЗ) и детей-инвалидов</t>
  </si>
  <si>
    <t>3</t>
  </si>
  <si>
    <t>35.791.0</t>
  </si>
  <si>
    <t>программ основного общего образования</t>
  </si>
  <si>
    <t>программа</t>
  </si>
  <si>
    <t>802111О.99.0.БА96АЭ08001</t>
  </si>
  <si>
    <t>802111О.99.0.БА96АЧ08001</t>
  </si>
  <si>
    <t>4</t>
  </si>
  <si>
    <t xml:space="preserve">Реализация основных общеобразовтельных программ </t>
  </si>
  <si>
    <t>Уникальный номер</t>
  </si>
  <si>
    <t>36.794.0</t>
  </si>
  <si>
    <t>по базовому</t>
  </si>
  <si>
    <t>физические лица от 6,5 -18 лет</t>
  </si>
  <si>
    <t>(отраслевому) перечню</t>
  </si>
  <si>
    <t>категории обучающихся</t>
  </si>
  <si>
    <t>место прохождения обучения</t>
  </si>
  <si>
    <t>форма обучения</t>
  </si>
  <si>
    <t>802112О.99.0.ББ11АЛ26001</t>
  </si>
  <si>
    <t>обучающиеся за исключением обучающихся с ограниченными возможностями здоровья (ОВЗ) и детей-инвалидов</t>
  </si>
  <si>
    <t>образовательная программа, обеспечивающая углублённое изучение отдельных ученых предметных областей (профильное обучение)</t>
  </si>
  <si>
    <t>Число обучающихся</t>
  </si>
  <si>
    <t>Человек</t>
  </si>
  <si>
    <t>802112О.99.0.ББ11АО52001</t>
  </si>
  <si>
    <t>5</t>
  </si>
  <si>
    <t>Организация отдыха детей и молодежи</t>
  </si>
  <si>
    <t>10.028.0</t>
  </si>
  <si>
    <t>2. Категории потребителей работы</t>
  </si>
  <si>
    <t>физические лица 7 - 18 лет</t>
  </si>
  <si>
    <t>3. Показатели, характеризующие объемы и (или) качество муниципальной услуги.</t>
  </si>
  <si>
    <t>3.2. Показатели, характеризующие объем муниципальной услуги:</t>
  </si>
  <si>
    <t>Уникальный номер реестровой записи по базовому (отраслевому) перечню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</si>
  <si>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</si>
  <si>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</si>
  <si>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утверждено в муниципальном задании 
на год</t>
  </si>
  <si>
    <t>исполнено на отчетную дату</t>
  </si>
  <si>
    <t>вид</t>
  </si>
  <si>
    <t>920700О.99.0.А322АА01001</t>
  </si>
  <si>
    <t>оздоровительный лагерь</t>
  </si>
  <si>
    <t xml:space="preserve">в каникулярное время с дневным пребыванием </t>
  </si>
  <si>
    <t>летняя смена</t>
  </si>
  <si>
    <t>численность человек</t>
  </si>
  <si>
    <t>осенняя смена</t>
  </si>
  <si>
    <t>6</t>
  </si>
  <si>
    <t>Присмотри уход (ГПД)</t>
  </si>
  <si>
    <t>34.785.0</t>
  </si>
  <si>
    <t>физические лица 6,5 - 18 лет</t>
  </si>
  <si>
    <t>3. Показатели, характеризующие объем и (или) качество муниципальной услуги:</t>
  </si>
  <si>
    <t>880900О.99.0.БА80АА63000</t>
  </si>
  <si>
    <t>Физические лица за исключением льготных категорий</t>
  </si>
  <si>
    <t>Группа продленного дня</t>
  </si>
  <si>
    <t>количество ГПД</t>
  </si>
  <si>
    <t>ед.</t>
  </si>
  <si>
    <t>7</t>
  </si>
  <si>
    <t>1. Наименование услуги</t>
  </si>
  <si>
    <t>Реализация дополнительных общеразвивающих программ</t>
  </si>
  <si>
    <t>42.Г42.0</t>
  </si>
  <si>
    <t>2. Категории потребителей услуги</t>
  </si>
  <si>
    <t>3. Сведения о фактическом достижении показателей, характеризующих объем и (или) качество услуг:</t>
  </si>
  <si>
    <t>3.2. Сведения о фактическом достижении показателей, характеризующих объем услуги:</t>
  </si>
  <si>
    <t>Показатель, характеризующий содержание услуги</t>
  </si>
  <si>
    <t>Показатель, характеризующий 
условия (формы) 
выполнения услуги</t>
  </si>
  <si>
    <t>допустимое (возможное) отклоне-ние</t>
  </si>
  <si>
    <t>отклонение, 
превы-шающее допустимое (возможное) значение</t>
  </si>
  <si>
    <t>направления подготовки</t>
  </si>
  <si>
    <t>804200О.99.0.ББ52АЕ52000</t>
  </si>
  <si>
    <t>физкультурно-спортивной</t>
  </si>
  <si>
    <t>кол-во человеко-часов</t>
  </si>
  <si>
    <t>человеко-час</t>
  </si>
  <si>
    <t>804200О.99.0.ББ52АЕ76000</t>
  </si>
  <si>
    <t xml:space="preserve">художественной </t>
  </si>
  <si>
    <t>социально-гуманитарной</t>
  </si>
  <si>
    <t>804200О.99.0.ББ52АЕ28000</t>
  </si>
  <si>
    <t>Естесственнонаучная</t>
  </si>
  <si>
    <t>804200О.99.0.ББ52АЕ04000</t>
  </si>
  <si>
    <t>Техническая</t>
  </si>
  <si>
    <t>804200О.99.0.ББ52АЖ00000</t>
  </si>
  <si>
    <t>Руководитель (уполномоченное лицо)</t>
  </si>
  <si>
    <t>(должность)</t>
  </si>
  <si>
    <t>(подпись)</t>
  </si>
  <si>
    <t>(расшифровка подписи)</t>
  </si>
  <si>
    <t>Туристко-краеведческая</t>
  </si>
  <si>
    <t xml:space="preserve">за 2025 год </t>
  </si>
  <si>
    <t>2025 год</t>
  </si>
  <si>
    <t>Подведомственные учреждения: МБОУ "Шенкурская СШ", МБОУ "Шеговарская СШ", МБОУ "Ровдинская СШ"</t>
  </si>
  <si>
    <t>уменьшение детей в связи с решением  территориальной  психолого -медико - педагогической комиссии</t>
  </si>
  <si>
    <t>854100О.99.0.ББ52БЭ28000</t>
  </si>
  <si>
    <t>И.о. начальника</t>
  </si>
  <si>
    <t>В.Н. Софронова</t>
  </si>
  <si>
    <t>16</t>
  </si>
  <si>
    <t>26</t>
  </si>
  <si>
    <t>Администрации Шенкурского муниципального округа Архангельской области</t>
  </si>
  <si>
    <t>Отмена осенней смены в Шенкурске (ремонт) и летней смены в ДШИ (ввиду отсутствия организатора питания). Излишние средства субсидии возвращены</t>
  </si>
  <si>
    <t>8</t>
  </si>
  <si>
    <t>801012О.99.0.ББ53АА12001</t>
  </si>
  <si>
    <t>801012О.99.0.ББ53АА09001</t>
  </si>
  <si>
    <t>801012О.99.0.ББ53АА15001</t>
  </si>
  <si>
    <t>801012О.99.0.ББ53АА24001</t>
  </si>
  <si>
    <t>801012О.99.0.ББ53АА36001</t>
  </si>
  <si>
    <t>фортепиано</t>
  </si>
  <si>
    <t>инструменты эстрадного оркестра</t>
  </si>
  <si>
    <t>народные инструменты</t>
  </si>
  <si>
    <t>хоровое пение</t>
  </si>
  <si>
    <t>живопись</t>
  </si>
  <si>
    <t>декоративно-приклданое творчество</t>
  </si>
  <si>
    <t>искусство театра</t>
  </si>
  <si>
    <t>801012О.99.0.ББ53АА00001</t>
  </si>
  <si>
    <t>801012О.99.0.ББ53АА21001</t>
  </si>
  <si>
    <t>539</t>
  </si>
  <si>
    <t>Реализация дополнительных общеобразовательных предпрофессиональных программ в области искусств</t>
  </si>
  <si>
    <t>42.Д04.4</t>
  </si>
  <si>
    <t>В МБОУ "Шенкурская СШ" организация работы в 2 смены</t>
  </si>
  <si>
    <t>поступление в техникумы</t>
  </si>
  <si>
    <t>МБОУ "Боровская ОШ", МБОУ "Устьпаденьгская ОШ", МБОУ "Наводовская ОШ", МБДОУ «Шенкурский детский сад комбинированного вида №1 «Ваганочка», МБУ ДО "ДШИ №18".</t>
  </si>
  <si>
    <t xml:space="preserve">                                                  среднего общего образования</t>
  </si>
  <si>
    <t>Увольнение педагога</t>
  </si>
  <si>
    <t>Приложение № 1</t>
  </si>
  <si>
    <t>к пояснительной записке</t>
  </si>
  <si>
    <t>причина отклонения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</si>
</sst>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7.5"/>
      <name val="Times New Roman"/>
      <family val="1"/>
      <charset val="204"/>
    </font>
    <font>
      <sz val="7.8"/>
      <name val="Times New Roman"/>
      <family val="1"/>
      <charset val="204"/>
    </font>
    <font>
      <sz val="4.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NumberFormat="1" applyFont="1" applyFill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NumberFormat="1" applyFont="1" applyAlignment="1">
      <alignment horizontal="center" vertical="top"/>
    </xf>
    <xf numFmtId="0" fontId="6" fillId="0" borderId="0" xfId="0" applyFont="1" applyFill="1"/>
    <xf numFmtId="0" fontId="11" fillId="2" borderId="0" xfId="0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/>
    <xf numFmtId="49" fontId="1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justify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top"/>
    </xf>
    <xf numFmtId="0" fontId="6" fillId="0" borderId="26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1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49" fontId="10" fillId="0" borderId="27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28" xfId="0" applyNumberFormat="1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1" xfId="0" applyNumberFormat="1" applyFont="1" applyFill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6" fillId="0" borderId="28" xfId="0" applyNumberFormat="1" applyFont="1" applyFill="1" applyBorder="1" applyAlignment="1">
      <alignment horizontal="center" vertical="top"/>
    </xf>
    <xf numFmtId="0" fontId="6" fillId="0" borderId="2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6" fillId="0" borderId="27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28" xfId="0" applyFont="1" applyFill="1" applyBorder="1" applyAlignment="1">
      <alignment horizont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15" xfId="0" applyNumberFormat="1" applyFont="1" applyBorder="1" applyAlignment="1">
      <alignment horizontal="left"/>
    </xf>
    <xf numFmtId="0" fontId="8" fillId="0" borderId="8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0" fillId="0" borderId="0" xfId="0" applyAlignment="1"/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left" wrapText="1"/>
    </xf>
    <xf numFmtId="0" fontId="6" fillId="0" borderId="0" xfId="0" applyNumberFormat="1" applyFont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4" fillId="0" borderId="15" xfId="0" applyNumberFormat="1" applyFont="1" applyBorder="1" applyAlignment="1">
      <alignment horizontal="left" vertical="center"/>
    </xf>
    <xf numFmtId="0" fontId="6" fillId="0" borderId="1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left" vertical="center"/>
    </xf>
    <xf numFmtId="49" fontId="10" fillId="0" borderId="2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top"/>
    </xf>
    <xf numFmtId="0" fontId="6" fillId="0" borderId="26" xfId="0" applyNumberFormat="1" applyFont="1" applyFill="1" applyBorder="1" applyAlignment="1">
      <alignment horizontal="center" vertical="top"/>
    </xf>
    <xf numFmtId="0" fontId="10" fillId="2" borderId="25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49" fontId="10" fillId="0" borderId="35" xfId="0" applyNumberFormat="1" applyFont="1" applyFill="1" applyBorder="1" applyAlignment="1">
      <alignment horizontal="center" wrapText="1"/>
    </xf>
    <xf numFmtId="49" fontId="10" fillId="0" borderId="23" xfId="0" applyNumberFormat="1" applyFont="1" applyFill="1" applyBorder="1" applyAlignment="1">
      <alignment horizontal="center" wrapText="1"/>
    </xf>
    <xf numFmtId="49" fontId="10" fillId="0" borderId="36" xfId="0" applyNumberFormat="1" applyFont="1" applyFill="1" applyBorder="1" applyAlignment="1">
      <alignment horizontal="center" wrapText="1"/>
    </xf>
    <xf numFmtId="0" fontId="10" fillId="0" borderId="12" xfId="0" applyFont="1" applyFill="1" applyBorder="1" applyAlignment="1">
      <alignment horizontal="center"/>
    </xf>
    <xf numFmtId="49" fontId="10" fillId="0" borderId="25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49" fontId="10" fillId="0" borderId="26" xfId="0" applyNumberFormat="1" applyFont="1" applyFill="1" applyBorder="1" applyAlignment="1">
      <alignment horizontal="center" vertical="center"/>
    </xf>
    <xf numFmtId="49" fontId="10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center" vertical="center"/>
    </xf>
    <xf numFmtId="49" fontId="10" fillId="0" borderId="23" xfId="0" applyNumberFormat="1" applyFont="1" applyFill="1" applyBorder="1" applyAlignment="1">
      <alignment horizontal="center" vertical="center"/>
    </xf>
    <xf numFmtId="49" fontId="10" fillId="0" borderId="36" xfId="0" applyNumberFormat="1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10" fillId="0" borderId="38" xfId="0" applyFont="1" applyFill="1" applyBorder="1" applyAlignment="1">
      <alignment horizontal="center"/>
    </xf>
    <xf numFmtId="0" fontId="10" fillId="0" borderId="25" xfId="0" applyNumberFormat="1" applyFont="1" applyFill="1" applyBorder="1" applyAlignment="1">
      <alignment horizontal="center" wrapText="1"/>
    </xf>
    <xf numFmtId="0" fontId="10" fillId="0" borderId="15" xfId="0" applyNumberFormat="1" applyFont="1" applyFill="1" applyBorder="1" applyAlignment="1">
      <alignment horizontal="center" wrapText="1"/>
    </xf>
    <xf numFmtId="0" fontId="10" fillId="0" borderId="26" xfId="0" applyNumberFormat="1" applyFont="1" applyFill="1" applyBorder="1" applyAlignment="1">
      <alignment horizontal="center" wrapText="1"/>
    </xf>
    <xf numFmtId="0" fontId="10" fillId="0" borderId="29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center" wrapText="1"/>
    </xf>
    <xf numFmtId="0" fontId="10" fillId="0" borderId="30" xfId="0" applyNumberFormat="1" applyFont="1" applyFill="1" applyBorder="1" applyAlignment="1">
      <alignment horizontal="center" wrapText="1"/>
    </xf>
    <xf numFmtId="0" fontId="10" fillId="0" borderId="35" xfId="0" applyNumberFormat="1" applyFont="1" applyFill="1" applyBorder="1" applyAlignment="1">
      <alignment horizontal="center" wrapText="1"/>
    </xf>
    <xf numFmtId="0" fontId="10" fillId="0" borderId="23" xfId="0" applyNumberFormat="1" applyFont="1" applyFill="1" applyBorder="1" applyAlignment="1">
      <alignment horizontal="center" wrapText="1"/>
    </xf>
    <xf numFmtId="0" fontId="10" fillId="0" borderId="36" xfId="0" applyNumberFormat="1" applyFont="1" applyFill="1" applyBorder="1" applyAlignment="1">
      <alignment horizontal="center" wrapText="1"/>
    </xf>
    <xf numFmtId="49" fontId="10" fillId="0" borderId="12" xfId="0" applyNumberFormat="1" applyFont="1" applyFill="1" applyBorder="1" applyAlignment="1">
      <alignment horizont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0" fillId="0" borderId="39" xfId="0" applyNumberFormat="1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49" fontId="10" fillId="0" borderId="3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34" xfId="0" applyNumberFormat="1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10" fillId="0" borderId="33" xfId="0" applyNumberFormat="1" applyFont="1" applyFill="1" applyBorder="1" applyAlignment="1">
      <alignment horizontal="center" wrapText="1"/>
    </xf>
    <xf numFmtId="0" fontId="10" fillId="0" borderId="4" xfId="0" applyNumberFormat="1" applyFont="1" applyFill="1" applyBorder="1" applyAlignment="1">
      <alignment horizontal="center" wrapText="1"/>
    </xf>
    <xf numFmtId="0" fontId="10" fillId="0" borderId="34" xfId="0" applyNumberFormat="1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25" xfId="0" applyNumberFormat="1" applyFont="1" applyFill="1" applyBorder="1" applyAlignment="1">
      <alignment horizontal="center" wrapText="1"/>
    </xf>
    <xf numFmtId="0" fontId="10" fillId="2" borderId="15" xfId="0" applyNumberFormat="1" applyFont="1" applyFill="1" applyBorder="1" applyAlignment="1">
      <alignment horizontal="center" wrapText="1"/>
    </xf>
    <xf numFmtId="0" fontId="10" fillId="2" borderId="26" xfId="0" applyNumberFormat="1" applyFont="1" applyFill="1" applyBorder="1" applyAlignment="1">
      <alignment horizontal="center" wrapText="1"/>
    </xf>
    <xf numFmtId="0" fontId="10" fillId="2" borderId="29" xfId="0" applyNumberFormat="1" applyFont="1" applyFill="1" applyBorder="1" applyAlignment="1">
      <alignment horizontal="center" wrapText="1"/>
    </xf>
    <xf numFmtId="0" fontId="10" fillId="2" borderId="0" xfId="0" applyNumberFormat="1" applyFont="1" applyFill="1" applyBorder="1" applyAlignment="1">
      <alignment horizontal="center" wrapText="1"/>
    </xf>
    <xf numFmtId="0" fontId="10" fillId="2" borderId="30" xfId="0" applyNumberFormat="1" applyFont="1" applyFill="1" applyBorder="1" applyAlignment="1">
      <alignment horizontal="center" wrapText="1"/>
    </xf>
    <xf numFmtId="0" fontId="10" fillId="2" borderId="35" xfId="0" applyNumberFormat="1" applyFont="1" applyFill="1" applyBorder="1" applyAlignment="1">
      <alignment horizontal="center" wrapText="1"/>
    </xf>
    <xf numFmtId="0" fontId="10" fillId="2" borderId="23" xfId="0" applyNumberFormat="1" applyFont="1" applyFill="1" applyBorder="1" applyAlignment="1">
      <alignment horizontal="center" wrapText="1"/>
    </xf>
    <xf numFmtId="0" fontId="10" fillId="2" borderId="36" xfId="0" applyNumberFormat="1" applyFont="1" applyFill="1" applyBorder="1" applyAlignment="1">
      <alignment horizontal="center" wrapText="1"/>
    </xf>
    <xf numFmtId="0" fontId="10" fillId="2" borderId="25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horizontal="center" wrapText="1"/>
    </xf>
    <xf numFmtId="0" fontId="10" fillId="2" borderId="26" xfId="0" applyFont="1" applyFill="1" applyBorder="1" applyAlignment="1">
      <alignment horizontal="center" wrapText="1"/>
    </xf>
    <xf numFmtId="0" fontId="10" fillId="2" borderId="37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38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10" fillId="0" borderId="2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2" borderId="29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9" fontId="10" fillId="2" borderId="30" xfId="0" applyNumberFormat="1" applyFont="1" applyFill="1" applyBorder="1" applyAlignment="1">
      <alignment horizontal="center" vertical="center" wrapText="1"/>
    </xf>
    <xf numFmtId="49" fontId="10" fillId="2" borderId="35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36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26" xfId="0" applyFont="1" applyFill="1" applyBorder="1" applyAlignment="1">
      <alignment horizontal="center" vertical="top" wrapText="1"/>
    </xf>
    <xf numFmtId="0" fontId="10" fillId="0" borderId="29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30" xfId="0" applyFont="1" applyFill="1" applyBorder="1" applyAlignment="1">
      <alignment horizontal="center" vertical="top" wrapText="1"/>
    </xf>
    <xf numFmtId="0" fontId="10" fillId="0" borderId="35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center" vertical="top" wrapText="1"/>
    </xf>
    <xf numFmtId="0" fontId="10" fillId="0" borderId="36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26" xfId="0" applyNumberFormat="1" applyFont="1" applyFill="1" applyBorder="1" applyAlignment="1">
      <alignment horizontal="center" vertical="center" wrapText="1"/>
    </xf>
    <xf numFmtId="49" fontId="10" fillId="0" borderId="29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30" xfId="0" applyNumberFormat="1" applyFont="1" applyFill="1" applyBorder="1" applyAlignment="1">
      <alignment horizontal="center" vertical="center" wrapText="1"/>
    </xf>
    <xf numFmtId="49" fontId="10" fillId="0" borderId="35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 wrapText="1"/>
    </xf>
    <xf numFmtId="49" fontId="10" fillId="0" borderId="36" xfId="0" applyNumberFormat="1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26" xfId="0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30" xfId="0" applyFont="1" applyFill="1" applyBorder="1" applyAlignment="1">
      <alignment horizontal="center" vertical="top" wrapText="1"/>
    </xf>
    <xf numFmtId="0" fontId="10" fillId="2" borderId="35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36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0" borderId="26" xfId="0" applyFont="1" applyFill="1" applyBorder="1" applyAlignment="1">
      <alignment horizontal="center" vertical="top" wrapText="1"/>
    </xf>
    <xf numFmtId="0" fontId="15" fillId="0" borderId="29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30" xfId="0" applyFont="1" applyFill="1" applyBorder="1" applyAlignment="1">
      <alignment horizontal="center" vertical="top" wrapText="1"/>
    </xf>
    <xf numFmtId="0" fontId="15" fillId="0" borderId="35" xfId="0" applyFont="1" applyFill="1" applyBorder="1" applyAlignment="1">
      <alignment horizontal="center" vertical="top" wrapText="1"/>
    </xf>
    <xf numFmtId="0" fontId="15" fillId="0" borderId="23" xfId="0" applyFont="1" applyFill="1" applyBorder="1" applyAlignment="1">
      <alignment horizontal="center" vertical="top" wrapText="1"/>
    </xf>
    <xf numFmtId="0" fontId="15" fillId="0" borderId="36" xfId="0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10" fillId="0" borderId="2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28" xfId="0" applyNumberFormat="1" applyFont="1" applyFill="1" applyBorder="1" applyAlignment="1">
      <alignment horizontal="center" vertical="center" wrapText="1"/>
    </xf>
    <xf numFmtId="0" fontId="10" fillId="2" borderId="27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28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/>
    </xf>
    <xf numFmtId="0" fontId="8" fillId="0" borderId="8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16" fillId="0" borderId="15" xfId="0" applyFont="1" applyBorder="1" applyAlignment="1">
      <alignment horizontal="justify" vertical="center" wrapText="1"/>
    </xf>
    <xf numFmtId="0" fontId="17" fillId="0" borderId="15" xfId="0" applyFont="1" applyBorder="1" applyAlignment="1">
      <alignment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25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26" xfId="0" applyNumberFormat="1" applyFont="1" applyFill="1" applyBorder="1" applyAlignment="1">
      <alignment horizontal="center" vertical="center"/>
    </xf>
    <xf numFmtId="0" fontId="6" fillId="0" borderId="3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32" xfId="0" applyNumberFormat="1" applyFont="1" applyFill="1" applyBorder="1" applyAlignment="1">
      <alignment horizontal="center" vertical="center"/>
    </xf>
    <xf numFmtId="0" fontId="11" fillId="0" borderId="25" xfId="0" applyNumberFormat="1" applyFont="1" applyFill="1" applyBorder="1" applyAlignment="1">
      <alignment horizontal="center" vertical="top" wrapText="1"/>
    </xf>
    <xf numFmtId="0" fontId="11" fillId="0" borderId="15" xfId="0" applyNumberFormat="1" applyFont="1" applyFill="1" applyBorder="1" applyAlignment="1">
      <alignment horizontal="center" vertical="top" wrapText="1"/>
    </xf>
    <xf numFmtId="0" fontId="11" fillId="0" borderId="26" xfId="0" applyNumberFormat="1" applyFont="1" applyFill="1" applyBorder="1" applyAlignment="1">
      <alignment horizontal="center" vertical="top" wrapText="1"/>
    </xf>
    <xf numFmtId="0" fontId="11" fillId="0" borderId="3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32" xfId="0" applyNumberFormat="1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32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26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/>
    </xf>
    <xf numFmtId="0" fontId="19" fillId="0" borderId="1" xfId="0" applyNumberFormat="1" applyFont="1" applyFill="1" applyBorder="1" applyAlignment="1">
      <alignment horizontal="left"/>
    </xf>
    <xf numFmtId="0" fontId="8" fillId="0" borderId="8" xfId="0" applyNumberFormat="1" applyFont="1" applyBorder="1" applyAlignment="1">
      <alignment horizontal="left" vertical="center"/>
    </xf>
    <xf numFmtId="49" fontId="6" fillId="0" borderId="25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3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0" fillId="0" borderId="8" xfId="0" applyBorder="1"/>
    <xf numFmtId="0" fontId="0" fillId="0" borderId="28" xfId="0" applyBorder="1"/>
    <xf numFmtId="0" fontId="0" fillId="0" borderId="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238"/>
  <sheetViews>
    <sheetView tabSelected="1" view="pageBreakPreview" zoomScale="110" zoomScaleNormal="100" zoomScaleSheetLayoutView="110" workbookViewId="0">
      <selection activeCell="AL217" sqref="AL217"/>
    </sheetView>
  </sheetViews>
  <sheetFormatPr defaultColWidth="0.85546875" defaultRowHeight="12" customHeight="1"/>
  <cols>
    <col min="1" max="12" width="0.85546875" style="1"/>
    <col min="13" max="13" width="5.140625" style="1" customWidth="1"/>
    <col min="14" max="24" width="0.85546875" style="1"/>
    <col min="25" max="25" width="4.28515625" style="1" customWidth="1"/>
    <col min="26" max="27" width="0.85546875" style="1"/>
    <col min="28" max="28" width="0.85546875" style="1" customWidth="1"/>
    <col min="29" max="29" width="1" style="1" customWidth="1"/>
    <col min="30" max="37" width="0.85546875" style="1"/>
    <col min="38" max="38" width="11.42578125" style="1" customWidth="1"/>
    <col min="39" max="50" width="0.85546875" style="1" hidden="1" customWidth="1"/>
    <col min="51" max="51" width="1.28515625" style="1" hidden="1" customWidth="1"/>
    <col min="52" max="52" width="3.5703125" style="1" customWidth="1"/>
    <col min="53" max="114" width="0.85546875" style="1"/>
    <col min="115" max="117" width="0.85546875" style="1" customWidth="1"/>
    <col min="118" max="125" width="0.85546875" style="1"/>
    <col min="126" max="126" width="4.28515625" style="1" customWidth="1"/>
    <col min="127" max="127" width="0.85546875" style="1" hidden="1" customWidth="1"/>
    <col min="128" max="128" width="2.85546875" style="1" customWidth="1"/>
    <col min="129" max="129" width="0.42578125" style="1" customWidth="1"/>
    <col min="130" max="131" width="0.85546875" style="1" hidden="1" customWidth="1"/>
    <col min="132" max="137" width="0.85546875" style="1"/>
    <col min="138" max="141" width="0.85546875" style="1" customWidth="1"/>
    <col min="142" max="143" width="0.85546875" style="1"/>
    <col min="144" max="147" width="0.85546875" style="1" customWidth="1"/>
    <col min="148" max="148" width="4.5703125" style="1" customWidth="1"/>
    <col min="149" max="150" width="0.85546875" style="1" hidden="1" customWidth="1"/>
    <col min="151" max="151" width="6.140625" style="1" customWidth="1"/>
    <col min="152" max="160" width="0.85546875" style="1"/>
    <col min="161" max="161" width="0.85546875" style="1" customWidth="1"/>
    <col min="162" max="16384" width="0.85546875" style="1"/>
  </cols>
  <sheetData>
    <row r="1" spans="1:161" ht="15" customHeight="1">
      <c r="EH1" s="79" t="s">
        <v>205</v>
      </c>
      <c r="EI1" s="79"/>
      <c r="EJ1" s="79"/>
      <c r="EK1" s="79"/>
      <c r="EL1" s="79"/>
      <c r="EM1" s="79"/>
      <c r="EN1" s="79"/>
      <c r="EO1" s="79"/>
      <c r="EP1" s="79"/>
      <c r="EQ1" s="79"/>
      <c r="ER1" s="79"/>
      <c r="ES1" s="79"/>
      <c r="ET1" s="79"/>
      <c r="EU1" s="79"/>
      <c r="EV1" s="79"/>
      <c r="EW1" s="79"/>
      <c r="EX1" s="79"/>
      <c r="EY1" s="79"/>
      <c r="EZ1" s="79"/>
      <c r="FA1" s="79"/>
      <c r="FB1" s="79"/>
      <c r="FC1" s="79"/>
      <c r="FD1" s="79"/>
      <c r="FE1" s="79"/>
    </row>
    <row r="2" spans="1:161" ht="12" customHeight="1">
      <c r="EH2" s="79" t="s">
        <v>206</v>
      </c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9"/>
      <c r="FB2" s="79"/>
      <c r="FC2" s="79"/>
      <c r="FD2" s="79"/>
      <c r="FE2" s="79"/>
    </row>
    <row r="3" spans="1:161" ht="16.5">
      <c r="BA3" s="157" t="s">
        <v>0</v>
      </c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</row>
    <row r="4" spans="1:161" s="3" customFormat="1" ht="17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U4" s="55"/>
      <c r="BA4" s="158" t="s">
        <v>1</v>
      </c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/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</row>
    <row r="5" spans="1:161" s="56" customFormat="1" ht="18" customHeight="1">
      <c r="AT5" s="159"/>
      <c r="AU5" s="159"/>
      <c r="AV5" s="159"/>
      <c r="AW5" s="159"/>
      <c r="AX5" s="159"/>
      <c r="AY5" s="159"/>
      <c r="AZ5" s="159"/>
      <c r="BA5" s="159"/>
      <c r="BB5" s="160"/>
      <c r="BC5" s="160"/>
      <c r="BD5" s="160"/>
      <c r="BE5" s="160"/>
      <c r="BF5" s="162" t="s">
        <v>171</v>
      </c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0"/>
      <c r="DB5" s="160"/>
      <c r="DC5" s="160"/>
      <c r="DD5" s="160"/>
      <c r="DE5" s="161"/>
      <c r="DF5" s="161"/>
      <c r="DG5" s="161"/>
      <c r="DH5" s="161"/>
      <c r="DI5" s="161"/>
      <c r="DJ5" s="161"/>
      <c r="DK5" s="161"/>
      <c r="DL5" s="161"/>
      <c r="DM5" s="161"/>
    </row>
    <row r="6" spans="1:161" s="56" customFormat="1" ht="18" customHeight="1">
      <c r="BI6" s="142" t="s">
        <v>2</v>
      </c>
      <c r="BJ6" s="142"/>
      <c r="BK6" s="142"/>
      <c r="BL6" s="142"/>
      <c r="BM6" s="142"/>
      <c r="BN6" s="142"/>
      <c r="BO6" s="143" t="s">
        <v>178</v>
      </c>
      <c r="BP6" s="143"/>
      <c r="BQ6" s="143"/>
      <c r="BR6" s="143"/>
      <c r="BS6" s="144" t="s">
        <v>3</v>
      </c>
      <c r="BT6" s="144"/>
      <c r="BU6" s="4"/>
      <c r="BV6" s="143" t="s">
        <v>4</v>
      </c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5">
        <v>20</v>
      </c>
      <c r="CN6" s="145"/>
      <c r="CO6" s="145"/>
      <c r="CP6" s="145"/>
      <c r="CQ6" s="145"/>
      <c r="CR6" s="146" t="s">
        <v>179</v>
      </c>
      <c r="CS6" s="146"/>
      <c r="CT6" s="146"/>
      <c r="CU6" s="146"/>
      <c r="CV6" s="54" t="s">
        <v>5</v>
      </c>
      <c r="CW6" s="4"/>
    </row>
    <row r="7" spans="1:161" s="5" customFormat="1" ht="6" customHeight="1">
      <c r="BK7" s="69"/>
      <c r="BL7" s="69"/>
      <c r="BM7" s="6"/>
      <c r="BN7" s="6"/>
      <c r="BO7" s="6"/>
      <c r="BP7" s="6"/>
      <c r="BQ7" s="70"/>
      <c r="BR7" s="70"/>
      <c r="BS7" s="7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9"/>
      <c r="CL7" s="69"/>
      <c r="CM7" s="69"/>
      <c r="CN7" s="69"/>
      <c r="CO7" s="8"/>
      <c r="CP7" s="8"/>
      <c r="CQ7" s="8"/>
      <c r="CR7" s="8"/>
      <c r="CS7" s="70"/>
      <c r="CT7" s="7"/>
      <c r="CU7" s="7"/>
    </row>
    <row r="8" spans="1:161" s="57" customFormat="1" ht="16.5" thickBot="1">
      <c r="ES8" s="163" t="s">
        <v>6</v>
      </c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</row>
    <row r="9" spans="1:161" s="57" customFormat="1" ht="17.25" customHeight="1">
      <c r="A9" s="9" t="s">
        <v>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184" t="s">
        <v>180</v>
      </c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R9" s="180"/>
      <c r="DS9" s="180"/>
      <c r="DT9" s="180"/>
      <c r="DU9" s="180"/>
      <c r="DV9" s="180"/>
      <c r="EQ9" s="10" t="s">
        <v>8</v>
      </c>
      <c r="ES9" s="113" t="s">
        <v>9</v>
      </c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5"/>
    </row>
    <row r="10" spans="1:161" s="57" customFormat="1" ht="17.25" customHeight="1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EQ10" s="10" t="s">
        <v>10</v>
      </c>
      <c r="ES10" s="164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6"/>
    </row>
    <row r="11" spans="1:161" s="57" customFormat="1" ht="17.25" customHeight="1">
      <c r="A11" s="168" t="s">
        <v>173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168"/>
      <c r="BZ11" s="168"/>
      <c r="CA11" s="168"/>
      <c r="CB11" s="168"/>
      <c r="CC11" s="168"/>
      <c r="CD11" s="168"/>
      <c r="CE11" s="168"/>
      <c r="CF11" s="168"/>
      <c r="CG11" s="168"/>
      <c r="CH11" s="168"/>
      <c r="CI11" s="168"/>
      <c r="CJ11" s="168"/>
      <c r="CK11" s="168"/>
      <c r="CL11" s="168"/>
      <c r="CM11" s="168"/>
      <c r="CN11" s="168"/>
      <c r="CO11" s="168"/>
      <c r="CP11" s="168"/>
      <c r="CQ11" s="168"/>
      <c r="CR11" s="168"/>
      <c r="CS11" s="168"/>
      <c r="CT11" s="168"/>
      <c r="CU11" s="168"/>
      <c r="CV11" s="168"/>
      <c r="CW11" s="168"/>
      <c r="CX11" s="168"/>
      <c r="CY11" s="168"/>
      <c r="CZ11" s="168"/>
      <c r="DA11" s="168"/>
      <c r="DB11" s="168"/>
      <c r="DC11" s="168"/>
      <c r="DD11" s="168"/>
      <c r="DE11" s="168"/>
      <c r="DF11" s="168"/>
      <c r="DG11" s="168"/>
      <c r="DH11" s="168"/>
      <c r="DI11" s="168"/>
      <c r="DJ11" s="168"/>
      <c r="DK11" s="168"/>
      <c r="DL11" s="168"/>
      <c r="DM11" s="168"/>
      <c r="DN11" s="168"/>
      <c r="DO11" s="168"/>
      <c r="DP11" s="168"/>
      <c r="DQ11" s="168"/>
      <c r="DR11" s="168"/>
      <c r="DS11" s="168"/>
      <c r="DT11" s="168"/>
      <c r="DU11" s="168"/>
      <c r="DV11" s="168"/>
      <c r="EL11" s="169" t="s">
        <v>11</v>
      </c>
      <c r="EM11" s="169"/>
      <c r="EN11" s="169"/>
      <c r="EO11" s="169"/>
      <c r="EP11" s="169"/>
      <c r="EQ11" s="169"/>
      <c r="ES11" s="170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2"/>
    </row>
    <row r="12" spans="1:161" s="57" customFormat="1" ht="30" customHeight="1">
      <c r="A12" s="185" t="s">
        <v>202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  <c r="BD12" s="185"/>
      <c r="BE12" s="185"/>
      <c r="BF12" s="185"/>
      <c r="BG12" s="185"/>
      <c r="BH12" s="185"/>
      <c r="BI12" s="185"/>
      <c r="BJ12" s="185"/>
      <c r="BK12" s="185"/>
      <c r="BL12" s="185"/>
      <c r="BM12" s="185"/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185"/>
      <c r="CO12" s="185"/>
      <c r="CP12" s="185"/>
      <c r="CQ12" s="185"/>
      <c r="CR12" s="185"/>
      <c r="CS12" s="185"/>
      <c r="CT12" s="185"/>
      <c r="CU12" s="185"/>
      <c r="CV12" s="185"/>
      <c r="CW12" s="185"/>
      <c r="CX12" s="185"/>
      <c r="CY12" s="185"/>
      <c r="CZ12" s="185"/>
      <c r="DA12" s="185"/>
      <c r="DB12" s="185"/>
      <c r="DC12" s="185"/>
      <c r="DD12" s="185"/>
      <c r="DE12" s="185"/>
      <c r="DF12" s="185"/>
      <c r="DG12" s="185"/>
      <c r="DH12" s="185"/>
      <c r="DI12" s="185"/>
      <c r="DJ12" s="185"/>
      <c r="DK12" s="185"/>
      <c r="DL12" s="185"/>
      <c r="DM12" s="185"/>
      <c r="DN12" s="185"/>
      <c r="DO12" s="185"/>
      <c r="DP12" s="185"/>
      <c r="DQ12" s="185"/>
      <c r="DR12" s="185"/>
      <c r="DS12" s="185"/>
      <c r="DT12" s="185"/>
      <c r="DU12" s="185"/>
      <c r="DV12" s="185"/>
      <c r="EC12" s="169" t="s">
        <v>12</v>
      </c>
      <c r="ED12" s="169"/>
      <c r="EE12" s="169"/>
      <c r="EF12" s="169"/>
      <c r="EG12" s="169"/>
      <c r="EH12" s="169"/>
      <c r="EI12" s="169"/>
      <c r="EJ12" s="169"/>
      <c r="EK12" s="169"/>
      <c r="EL12" s="169"/>
      <c r="EM12" s="169"/>
      <c r="EN12" s="169"/>
      <c r="EO12" s="169"/>
      <c r="EP12" s="169"/>
      <c r="EQ12" s="169"/>
      <c r="ES12" s="173"/>
      <c r="ET12" s="174"/>
      <c r="EU12" s="174"/>
      <c r="EV12" s="174"/>
      <c r="EW12" s="174"/>
      <c r="EX12" s="174"/>
      <c r="EY12" s="174"/>
      <c r="EZ12" s="174"/>
      <c r="FA12" s="174"/>
      <c r="FB12" s="174"/>
      <c r="FC12" s="174"/>
      <c r="FD12" s="174"/>
      <c r="FE12" s="175"/>
    </row>
    <row r="13" spans="1:161" s="57" customFormat="1" ht="17.25" customHeight="1">
      <c r="A13" s="57" t="s">
        <v>13</v>
      </c>
      <c r="EQ13" s="10"/>
      <c r="ES13" s="11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3"/>
    </row>
    <row r="14" spans="1:161" s="57" customFormat="1" ht="17.25" customHeight="1">
      <c r="A14" s="178" t="s">
        <v>14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ED14" s="179" t="s">
        <v>15</v>
      </c>
      <c r="EE14" s="180"/>
      <c r="EF14" s="180"/>
      <c r="EG14" s="180"/>
      <c r="EH14" s="180"/>
      <c r="EI14" s="180"/>
      <c r="EJ14" s="180"/>
      <c r="EK14" s="180"/>
      <c r="EL14" s="180"/>
      <c r="EM14" s="180"/>
      <c r="EN14" s="180"/>
      <c r="EO14" s="180"/>
      <c r="EP14" s="180"/>
      <c r="EQ14" s="180"/>
      <c r="ES14" s="14"/>
      <c r="ET14" s="58"/>
      <c r="EU14" s="181" t="s">
        <v>16</v>
      </c>
      <c r="EV14" s="182"/>
      <c r="EW14" s="182"/>
      <c r="EX14" s="182"/>
      <c r="EY14" s="182"/>
      <c r="EZ14" s="182"/>
      <c r="FA14" s="182"/>
      <c r="FB14" s="182"/>
      <c r="FC14" s="182"/>
      <c r="FD14" s="182"/>
      <c r="FE14" s="183"/>
    </row>
    <row r="15" spans="1:161" s="57" customFormat="1" ht="17.25" customHeight="1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EQ15" s="10" t="s">
        <v>15</v>
      </c>
      <c r="ES15" s="173" t="s">
        <v>17</v>
      </c>
      <c r="ET15" s="174"/>
      <c r="EU15" s="174"/>
      <c r="EV15" s="174"/>
      <c r="EW15" s="174"/>
      <c r="EX15" s="174"/>
      <c r="EY15" s="174"/>
      <c r="EZ15" s="174"/>
      <c r="FA15" s="174"/>
      <c r="FB15" s="174"/>
      <c r="FC15" s="174"/>
      <c r="FD15" s="174"/>
      <c r="FE15" s="175"/>
    </row>
    <row r="16" spans="1:161" s="57" customFormat="1" ht="17.25" customHeight="1">
      <c r="A16" s="176"/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7"/>
      <c r="DG16" s="177"/>
      <c r="DH16" s="177"/>
      <c r="DI16" s="177"/>
      <c r="DJ16" s="177"/>
      <c r="DK16" s="177"/>
      <c r="DL16" s="177"/>
      <c r="DM16" s="177"/>
      <c r="DN16" s="177"/>
      <c r="DO16" s="177"/>
      <c r="DP16" s="177"/>
      <c r="DQ16" s="177"/>
      <c r="DR16" s="177"/>
      <c r="DS16" s="177"/>
      <c r="DT16" s="177"/>
      <c r="DU16" s="177"/>
      <c r="DV16" s="177"/>
      <c r="EQ16" s="10" t="s">
        <v>15</v>
      </c>
      <c r="ES16" s="173" t="s">
        <v>18</v>
      </c>
      <c r="ET16" s="174"/>
      <c r="EU16" s="174"/>
      <c r="EV16" s="174"/>
      <c r="EW16" s="174"/>
      <c r="EX16" s="174"/>
      <c r="EY16" s="174"/>
      <c r="EZ16" s="174"/>
      <c r="FA16" s="174"/>
      <c r="FB16" s="174"/>
      <c r="FC16" s="174"/>
      <c r="FD16" s="174"/>
      <c r="FE16" s="175"/>
    </row>
    <row r="17" spans="1:161" s="57" customFormat="1" ht="10.5" customHeight="1"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2"/>
      <c r="CY17" s="202"/>
      <c r="CZ17" s="202"/>
      <c r="DA17" s="202"/>
      <c r="DB17" s="202"/>
      <c r="DC17" s="202"/>
      <c r="DD17" s="202"/>
      <c r="DE17" s="202"/>
      <c r="DF17" s="202"/>
      <c r="DG17" s="202"/>
      <c r="DH17" s="202"/>
      <c r="DI17" s="202"/>
      <c r="DJ17" s="202"/>
      <c r="DK17" s="202"/>
      <c r="DL17" s="202"/>
      <c r="DM17" s="202"/>
      <c r="DN17" s="202"/>
      <c r="DO17" s="202"/>
      <c r="DP17" s="202"/>
      <c r="DQ17" s="202"/>
      <c r="DR17" s="202"/>
      <c r="DS17" s="202"/>
      <c r="DT17" s="202"/>
      <c r="DU17" s="202"/>
      <c r="DV17" s="202"/>
      <c r="ED17" s="203" t="s">
        <v>15</v>
      </c>
      <c r="EE17" s="203"/>
      <c r="EF17" s="203"/>
      <c r="EG17" s="203"/>
      <c r="EH17" s="203"/>
      <c r="EI17" s="203"/>
      <c r="EJ17" s="203"/>
      <c r="EK17" s="203"/>
      <c r="EL17" s="203"/>
      <c r="EM17" s="203"/>
      <c r="EN17" s="203"/>
      <c r="EO17" s="203"/>
      <c r="EP17" s="203"/>
      <c r="EQ17" s="203"/>
      <c r="ES17" s="173" t="s">
        <v>19</v>
      </c>
      <c r="ET17" s="174"/>
      <c r="EU17" s="174"/>
      <c r="EV17" s="174"/>
      <c r="EW17" s="174"/>
      <c r="EX17" s="174"/>
      <c r="EY17" s="174"/>
      <c r="EZ17" s="174"/>
      <c r="FA17" s="174"/>
      <c r="FB17" s="174"/>
      <c r="FC17" s="174"/>
      <c r="FD17" s="174"/>
      <c r="FE17" s="175"/>
    </row>
    <row r="18" spans="1:161" s="57" customFormat="1" ht="10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86"/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86"/>
      <c r="BP18" s="186"/>
      <c r="BQ18" s="186"/>
      <c r="BR18" s="186"/>
      <c r="BS18" s="186"/>
      <c r="BT18" s="186"/>
      <c r="BU18" s="186"/>
      <c r="BV18" s="186"/>
      <c r="BW18" s="186"/>
      <c r="BX18" s="186"/>
      <c r="BY18" s="186"/>
      <c r="BZ18" s="186"/>
      <c r="CA18" s="186"/>
      <c r="CB18" s="186"/>
      <c r="CC18" s="186"/>
      <c r="CD18" s="186"/>
      <c r="CE18" s="186"/>
      <c r="CF18" s="186"/>
      <c r="CG18" s="186"/>
      <c r="CH18" s="186"/>
      <c r="CI18" s="186"/>
      <c r="CJ18" s="186"/>
      <c r="CK18" s="186"/>
      <c r="CL18" s="186"/>
      <c r="CM18" s="186"/>
      <c r="CN18" s="186"/>
      <c r="CO18" s="186"/>
      <c r="CP18" s="186"/>
      <c r="CQ18" s="186"/>
      <c r="CR18" s="186"/>
      <c r="CS18" s="186"/>
      <c r="CT18" s="186"/>
      <c r="CU18" s="186"/>
      <c r="CV18" s="186"/>
      <c r="CW18" s="186"/>
      <c r="CX18" s="186"/>
      <c r="CY18" s="186"/>
      <c r="CZ18" s="186"/>
      <c r="DA18" s="186"/>
      <c r="DB18" s="186"/>
      <c r="DC18" s="186"/>
      <c r="DD18" s="186"/>
      <c r="DE18" s="186"/>
      <c r="DF18" s="186"/>
      <c r="DG18" s="186"/>
      <c r="DH18" s="186"/>
      <c r="DI18" s="186"/>
      <c r="DJ18" s="186"/>
      <c r="DK18" s="186"/>
      <c r="DL18" s="186"/>
      <c r="DM18" s="186"/>
      <c r="DN18" s="186"/>
      <c r="DO18" s="186"/>
      <c r="DP18" s="186"/>
      <c r="DQ18" s="186"/>
      <c r="DR18" s="186"/>
      <c r="DS18" s="186"/>
      <c r="DT18" s="186"/>
      <c r="DU18" s="186"/>
      <c r="DV18" s="186"/>
      <c r="ED18" s="203"/>
      <c r="EE18" s="203"/>
      <c r="EF18" s="203"/>
      <c r="EG18" s="203"/>
      <c r="EH18" s="203"/>
      <c r="EI18" s="203"/>
      <c r="EJ18" s="203"/>
      <c r="EK18" s="203"/>
      <c r="EL18" s="203"/>
      <c r="EM18" s="203"/>
      <c r="EN18" s="203"/>
      <c r="EO18" s="203"/>
      <c r="EP18" s="203"/>
      <c r="EQ18" s="203"/>
      <c r="ES18" s="173"/>
      <c r="ET18" s="174"/>
      <c r="EU18" s="174"/>
      <c r="EV18" s="174"/>
      <c r="EW18" s="174"/>
      <c r="EX18" s="174"/>
      <c r="EY18" s="174"/>
      <c r="EZ18" s="174"/>
      <c r="FA18" s="174"/>
      <c r="FB18" s="174"/>
      <c r="FC18" s="174"/>
      <c r="FD18" s="174"/>
      <c r="FE18" s="175"/>
    </row>
    <row r="19" spans="1:161" s="16" customFormat="1" ht="17.25" customHeight="1" thickBot="1">
      <c r="A19" s="15" t="s">
        <v>20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87" t="s">
        <v>172</v>
      </c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7"/>
      <c r="BZ19" s="187"/>
      <c r="CA19" s="187"/>
      <c r="CB19" s="187"/>
      <c r="CC19" s="187"/>
      <c r="CD19" s="187"/>
      <c r="CE19" s="187"/>
      <c r="CF19" s="187"/>
      <c r="CG19" s="187"/>
      <c r="CH19" s="187"/>
      <c r="CI19" s="187"/>
      <c r="CJ19" s="187"/>
      <c r="CK19" s="187"/>
      <c r="CL19" s="187"/>
      <c r="CM19" s="187"/>
      <c r="CN19" s="187"/>
      <c r="CO19" s="187"/>
      <c r="CP19" s="187"/>
      <c r="CQ19" s="187"/>
      <c r="CR19" s="187"/>
      <c r="CS19" s="187"/>
      <c r="CT19" s="187"/>
      <c r="CU19" s="187"/>
      <c r="CV19" s="187"/>
      <c r="CW19" s="187"/>
      <c r="CX19" s="187"/>
      <c r="CY19" s="187"/>
      <c r="CZ19" s="187"/>
      <c r="DA19" s="187"/>
      <c r="DB19" s="187"/>
      <c r="DC19" s="187"/>
      <c r="DD19" s="187"/>
      <c r="DE19" s="187"/>
      <c r="DF19" s="187"/>
      <c r="DG19" s="187"/>
      <c r="DH19" s="187"/>
      <c r="DI19" s="187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ES19" s="188"/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90"/>
    </row>
    <row r="20" spans="1:161" s="57" customFormat="1" ht="27.75" customHeight="1">
      <c r="S20" s="191" t="s">
        <v>21</v>
      </c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</row>
    <row r="21" spans="1:161" s="57" customFormat="1" ht="15.6" hidden="1" customHeight="1"/>
    <row r="22" spans="1:161" s="57" customFormat="1" ht="15.75">
      <c r="A22" s="169" t="s">
        <v>22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69"/>
      <c r="EG22" s="169"/>
      <c r="EH22" s="169"/>
      <c r="EI22" s="169"/>
      <c r="EJ22" s="169"/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</row>
    <row r="23" spans="1:161" s="57" customFormat="1" ht="4.9000000000000004" customHeight="1"/>
    <row r="24" spans="1:161" s="17" customFormat="1" ht="15.75">
      <c r="CD24" s="18" t="s">
        <v>23</v>
      </c>
      <c r="CE24" s="138" t="s">
        <v>24</v>
      </c>
      <c r="CF24" s="138"/>
      <c r="CG24" s="138"/>
      <c r="CH24" s="138"/>
      <c r="CI24" s="138"/>
      <c r="CJ24" s="138"/>
    </row>
    <row r="25" spans="1:161" s="57" customFormat="1" ht="6" customHeight="1" thickBot="1"/>
    <row r="26" spans="1:161" s="57" customFormat="1" ht="15.75">
      <c r="A26" s="179" t="s">
        <v>25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8" t="s">
        <v>26</v>
      </c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178"/>
      <c r="BH26" s="178"/>
      <c r="BI26" s="178"/>
      <c r="BJ26" s="178"/>
      <c r="BK26" s="178"/>
      <c r="BL26" s="178"/>
      <c r="BM26" s="178"/>
      <c r="BN26" s="178"/>
      <c r="BO26" s="178"/>
      <c r="BP26" s="178"/>
      <c r="BQ26" s="178"/>
      <c r="BR26" s="178"/>
      <c r="BS26" s="178"/>
      <c r="BT26" s="178"/>
      <c r="BU26" s="178"/>
      <c r="BV26" s="178"/>
      <c r="BW26" s="178"/>
      <c r="BX26" s="178"/>
      <c r="BY26" s="178"/>
      <c r="BZ26" s="178"/>
      <c r="CA26" s="178"/>
      <c r="CB26" s="178"/>
      <c r="CC26" s="178"/>
      <c r="CD26" s="178"/>
      <c r="CE26" s="178"/>
      <c r="CF26" s="178"/>
      <c r="CG26" s="178"/>
      <c r="CH26" s="178"/>
      <c r="CI26" s="178"/>
      <c r="CJ26" s="178"/>
      <c r="CK26" s="178"/>
      <c r="CL26" s="178"/>
      <c r="CM26" s="178"/>
      <c r="CN26" s="178"/>
      <c r="CO26" s="178"/>
      <c r="CP26" s="178"/>
      <c r="CQ26" s="178"/>
      <c r="CR26" s="178"/>
      <c r="CS26" s="178"/>
      <c r="CT26" s="178"/>
      <c r="CU26" s="178"/>
      <c r="CV26" s="178"/>
      <c r="CW26" s="178"/>
      <c r="CX26" s="178"/>
      <c r="CY26" s="178"/>
      <c r="CZ26" s="178"/>
      <c r="DA26" s="178"/>
      <c r="DB26" s="178"/>
      <c r="DC26" s="178"/>
      <c r="DD26" s="178"/>
      <c r="DE26" s="178"/>
      <c r="DF26" s="178"/>
      <c r="DG26" s="178"/>
      <c r="DH26" s="178"/>
      <c r="DI26" s="178"/>
      <c r="EQ26" s="19" t="s">
        <v>27</v>
      </c>
      <c r="ES26" s="192" t="s">
        <v>28</v>
      </c>
      <c r="ET26" s="193"/>
      <c r="EU26" s="193"/>
      <c r="EV26" s="193"/>
      <c r="EW26" s="193"/>
      <c r="EX26" s="193"/>
      <c r="EY26" s="193"/>
      <c r="EZ26" s="193"/>
      <c r="FA26" s="193"/>
      <c r="FB26" s="193"/>
      <c r="FC26" s="193"/>
      <c r="FD26" s="193"/>
      <c r="FE26" s="194"/>
    </row>
    <row r="27" spans="1:161" s="57" customFormat="1" ht="15.75">
      <c r="A27" s="178" t="s">
        <v>29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78"/>
      <c r="AR27" s="178"/>
      <c r="AS27" s="178"/>
      <c r="AT27" s="178"/>
      <c r="AU27" s="178"/>
      <c r="AV27" s="178"/>
      <c r="AW27" s="178"/>
      <c r="AX27" s="178"/>
      <c r="AY27" s="178"/>
      <c r="AZ27" s="178"/>
      <c r="BA27" s="178"/>
      <c r="BB27" s="178"/>
      <c r="BC27" s="178"/>
      <c r="BD27" s="178"/>
      <c r="BE27" s="178"/>
      <c r="BF27" s="178"/>
      <c r="BG27" s="178"/>
      <c r="BH27" s="178"/>
      <c r="BI27" s="178"/>
      <c r="BJ27" s="178"/>
      <c r="BK27" s="178"/>
      <c r="BL27" s="178"/>
      <c r="BM27" s="178"/>
      <c r="BN27" s="178"/>
      <c r="BO27" s="178"/>
      <c r="BP27" s="178"/>
      <c r="BQ27" s="178"/>
      <c r="BR27" s="178"/>
      <c r="BS27" s="178"/>
      <c r="BT27" s="178"/>
      <c r="BU27" s="178"/>
      <c r="BV27" s="178"/>
      <c r="BW27" s="178"/>
      <c r="BX27" s="178"/>
      <c r="BY27" s="178"/>
      <c r="BZ27" s="178"/>
      <c r="CA27" s="178"/>
      <c r="CB27" s="178"/>
      <c r="CC27" s="178"/>
      <c r="CD27" s="178"/>
      <c r="CE27" s="178"/>
      <c r="CF27" s="178"/>
      <c r="CG27" s="178"/>
      <c r="CH27" s="178"/>
      <c r="CI27" s="178"/>
      <c r="CJ27" s="178"/>
      <c r="CK27" s="178"/>
      <c r="CL27" s="178"/>
      <c r="CM27" s="178"/>
      <c r="CN27" s="178"/>
      <c r="CO27" s="178"/>
      <c r="CP27" s="178"/>
      <c r="CQ27" s="178"/>
      <c r="CR27" s="178"/>
      <c r="CS27" s="178"/>
      <c r="CT27" s="178"/>
      <c r="CU27" s="178"/>
      <c r="CV27" s="178"/>
      <c r="CW27" s="178"/>
      <c r="CX27" s="178"/>
      <c r="CY27" s="178"/>
      <c r="CZ27" s="178"/>
      <c r="DA27" s="178"/>
      <c r="DB27" s="178"/>
      <c r="DC27" s="178"/>
      <c r="DD27" s="178"/>
      <c r="DE27" s="178"/>
      <c r="DF27" s="178"/>
      <c r="DG27" s="178"/>
      <c r="DH27" s="178"/>
      <c r="DI27" s="178"/>
      <c r="EQ27" s="19" t="s">
        <v>30</v>
      </c>
      <c r="ES27" s="195"/>
      <c r="ET27" s="196"/>
      <c r="EU27" s="196"/>
      <c r="EV27" s="196"/>
      <c r="EW27" s="196"/>
      <c r="EX27" s="196"/>
      <c r="EY27" s="196"/>
      <c r="EZ27" s="196"/>
      <c r="FA27" s="196"/>
      <c r="FB27" s="196"/>
      <c r="FC27" s="196"/>
      <c r="FD27" s="196"/>
      <c r="FE27" s="197"/>
    </row>
    <row r="28" spans="1:161" s="57" customFormat="1" ht="16.5" thickBot="1">
      <c r="A28" s="201" t="s">
        <v>31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4" t="s">
        <v>32</v>
      </c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204"/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04"/>
      <c r="DI28" s="204"/>
      <c r="EQ28" s="19" t="s">
        <v>33</v>
      </c>
      <c r="ES28" s="198"/>
      <c r="ET28" s="199"/>
      <c r="EU28" s="199"/>
      <c r="EV28" s="199"/>
      <c r="EW28" s="199"/>
      <c r="EX28" s="199"/>
      <c r="EY28" s="199"/>
      <c r="EZ28" s="199"/>
      <c r="FA28" s="199"/>
      <c r="FB28" s="199"/>
      <c r="FC28" s="199"/>
      <c r="FD28" s="199"/>
      <c r="FE28" s="200"/>
    </row>
    <row r="29" spans="1:161" s="57" customFormat="1" ht="15.6" hidden="1" customHeight="1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6"/>
      <c r="DI29" s="156"/>
    </row>
    <row r="30" spans="1:161" s="57" customFormat="1" ht="15.6" hidden="1" customHeight="1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6"/>
      <c r="CL30" s="156"/>
      <c r="CM30" s="156"/>
      <c r="CN30" s="156"/>
      <c r="CO30" s="156"/>
      <c r="CP30" s="156"/>
      <c r="CQ30" s="156"/>
      <c r="CR30" s="156"/>
      <c r="CS30" s="156"/>
      <c r="CT30" s="156"/>
      <c r="CU30" s="156"/>
      <c r="CV30" s="156"/>
      <c r="CW30" s="156"/>
      <c r="CX30" s="156"/>
      <c r="CY30" s="156"/>
      <c r="CZ30" s="156"/>
      <c r="DA30" s="156"/>
      <c r="DB30" s="156"/>
      <c r="DC30" s="156"/>
      <c r="DD30" s="156"/>
      <c r="DE30" s="156"/>
      <c r="DF30" s="156"/>
      <c r="DG30" s="156"/>
      <c r="DH30" s="156"/>
      <c r="DI30" s="156"/>
    </row>
    <row r="31" spans="1:161" s="57" customFormat="1" ht="4.1500000000000004" customHeight="1"/>
    <row r="32" spans="1:161" s="57" customFormat="1" ht="15.75">
      <c r="A32" s="57" t="s">
        <v>34</v>
      </c>
    </row>
    <row r="33" spans="1:162" s="71" customFormat="1" ht="3" customHeight="1"/>
    <row r="34" spans="1:162" s="57" customFormat="1" ht="31.5" customHeight="1">
      <c r="A34" s="57" t="s">
        <v>35</v>
      </c>
    </row>
    <row r="35" spans="1:162" s="57" customFormat="1" ht="2.25" customHeight="1"/>
    <row r="36" spans="1:162" s="20" customFormat="1" ht="13.5" customHeight="1">
      <c r="A36" s="122" t="s">
        <v>36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4"/>
      <c r="N36" s="122" t="s">
        <v>37</v>
      </c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4"/>
      <c r="AX36" s="122" t="s">
        <v>38</v>
      </c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4"/>
      <c r="BV36" s="134" t="s">
        <v>39</v>
      </c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5"/>
      <c r="ER36" s="135"/>
      <c r="ES36" s="135"/>
      <c r="ET36" s="135"/>
      <c r="EU36" s="136"/>
      <c r="EV36" s="122" t="s">
        <v>40</v>
      </c>
      <c r="EW36" s="123"/>
      <c r="EX36" s="123"/>
      <c r="EY36" s="123"/>
      <c r="EZ36" s="123"/>
      <c r="FA36" s="123"/>
      <c r="FB36" s="123"/>
      <c r="FC36" s="123"/>
      <c r="FD36" s="123"/>
      <c r="FE36" s="124"/>
    </row>
    <row r="37" spans="1:162" s="20" customFormat="1" ht="66.75" customHeight="1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7"/>
      <c r="N37" s="125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5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7"/>
      <c r="BV37" s="122" t="s">
        <v>41</v>
      </c>
      <c r="BW37" s="123"/>
      <c r="BX37" s="123"/>
      <c r="BY37" s="123"/>
      <c r="BZ37" s="123"/>
      <c r="CA37" s="123"/>
      <c r="CB37" s="123"/>
      <c r="CC37" s="123"/>
      <c r="CD37" s="123"/>
      <c r="CE37" s="124"/>
      <c r="CF37" s="139" t="s">
        <v>42</v>
      </c>
      <c r="CG37" s="140"/>
      <c r="CH37" s="140"/>
      <c r="CI37" s="140"/>
      <c r="CJ37" s="140"/>
      <c r="CK37" s="140"/>
      <c r="CL37" s="140"/>
      <c r="CM37" s="140"/>
      <c r="CN37" s="140"/>
      <c r="CO37" s="140"/>
      <c r="CP37" s="140"/>
      <c r="CQ37" s="140"/>
      <c r="CR37" s="140"/>
      <c r="CS37" s="140"/>
      <c r="CT37" s="140"/>
      <c r="CU37" s="140"/>
      <c r="CV37" s="140"/>
      <c r="CW37" s="141"/>
      <c r="CX37" s="122" t="s">
        <v>43</v>
      </c>
      <c r="CY37" s="123"/>
      <c r="CZ37" s="123"/>
      <c r="DA37" s="123"/>
      <c r="DB37" s="123"/>
      <c r="DC37" s="123"/>
      <c r="DD37" s="123"/>
      <c r="DE37" s="123"/>
      <c r="DF37" s="123"/>
      <c r="DG37" s="123"/>
      <c r="DH37" s="124"/>
      <c r="DI37" s="122" t="s">
        <v>44</v>
      </c>
      <c r="DJ37" s="123"/>
      <c r="DK37" s="123"/>
      <c r="DL37" s="123"/>
      <c r="DM37" s="123"/>
      <c r="DN37" s="123"/>
      <c r="DO37" s="123"/>
      <c r="DP37" s="123"/>
      <c r="DQ37" s="124"/>
      <c r="DR37" s="122" t="s">
        <v>45</v>
      </c>
      <c r="DS37" s="123"/>
      <c r="DT37" s="123"/>
      <c r="DU37" s="123"/>
      <c r="DV37" s="123"/>
      <c r="DW37" s="123"/>
      <c r="DX37" s="123"/>
      <c r="DY37" s="123"/>
      <c r="DZ37" s="123"/>
      <c r="EA37" s="124"/>
      <c r="EB37" s="122" t="s">
        <v>46</v>
      </c>
      <c r="EC37" s="123"/>
      <c r="ED37" s="123"/>
      <c r="EE37" s="123"/>
      <c r="EF37" s="123"/>
      <c r="EG37" s="123"/>
      <c r="EH37" s="123"/>
      <c r="EI37" s="123"/>
      <c r="EJ37" s="123"/>
      <c r="EK37" s="124"/>
      <c r="EL37" s="122" t="s">
        <v>47</v>
      </c>
      <c r="EM37" s="123"/>
      <c r="EN37" s="123"/>
      <c r="EO37" s="123"/>
      <c r="EP37" s="123"/>
      <c r="EQ37" s="123"/>
      <c r="ER37" s="123"/>
      <c r="ES37" s="123"/>
      <c r="ET37" s="123"/>
      <c r="EU37" s="124"/>
      <c r="EV37" s="125"/>
      <c r="EW37" s="126"/>
      <c r="EX37" s="126"/>
      <c r="EY37" s="126"/>
      <c r="EZ37" s="126"/>
      <c r="FA37" s="126"/>
      <c r="FB37" s="126"/>
      <c r="FC37" s="126"/>
      <c r="FD37" s="126"/>
      <c r="FE37" s="127"/>
    </row>
    <row r="38" spans="1:162" s="20" customFormat="1" ht="14.25" customHeight="1">
      <c r="A38" s="125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7"/>
      <c r="N38" s="147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9"/>
      <c r="Z38" s="147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9"/>
      <c r="AL38" s="147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9"/>
      <c r="AX38" s="147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9"/>
      <c r="BJ38" s="147"/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49"/>
      <c r="BV38" s="125"/>
      <c r="BW38" s="126"/>
      <c r="BX38" s="126"/>
      <c r="BY38" s="126"/>
      <c r="BZ38" s="126"/>
      <c r="CA38" s="126"/>
      <c r="CB38" s="126"/>
      <c r="CC38" s="126"/>
      <c r="CD38" s="126"/>
      <c r="CE38" s="127"/>
      <c r="CF38" s="139" t="s">
        <v>48</v>
      </c>
      <c r="CG38" s="140"/>
      <c r="CH38" s="140"/>
      <c r="CI38" s="140"/>
      <c r="CJ38" s="140"/>
      <c r="CK38" s="140"/>
      <c r="CL38" s="140"/>
      <c r="CM38" s="140"/>
      <c r="CN38" s="140"/>
      <c r="CO38" s="141"/>
      <c r="CP38" s="139" t="s">
        <v>49</v>
      </c>
      <c r="CQ38" s="140"/>
      <c r="CR38" s="140"/>
      <c r="CS38" s="140"/>
      <c r="CT38" s="140"/>
      <c r="CU38" s="140"/>
      <c r="CV38" s="140"/>
      <c r="CW38" s="141"/>
      <c r="CX38" s="125"/>
      <c r="CY38" s="126"/>
      <c r="CZ38" s="126"/>
      <c r="DA38" s="126"/>
      <c r="DB38" s="126"/>
      <c r="DC38" s="126"/>
      <c r="DD38" s="126"/>
      <c r="DE38" s="126"/>
      <c r="DF38" s="126"/>
      <c r="DG38" s="126"/>
      <c r="DH38" s="127"/>
      <c r="DI38" s="125"/>
      <c r="DJ38" s="126"/>
      <c r="DK38" s="126"/>
      <c r="DL38" s="126"/>
      <c r="DM38" s="126"/>
      <c r="DN38" s="126"/>
      <c r="DO38" s="126"/>
      <c r="DP38" s="126"/>
      <c r="DQ38" s="127"/>
      <c r="DR38" s="125"/>
      <c r="DS38" s="126"/>
      <c r="DT38" s="126"/>
      <c r="DU38" s="126"/>
      <c r="DV38" s="126"/>
      <c r="DW38" s="126"/>
      <c r="DX38" s="126"/>
      <c r="DY38" s="126"/>
      <c r="DZ38" s="126"/>
      <c r="EA38" s="127"/>
      <c r="EB38" s="125"/>
      <c r="EC38" s="126"/>
      <c r="ED38" s="126"/>
      <c r="EE38" s="126"/>
      <c r="EF38" s="126"/>
      <c r="EG38" s="126"/>
      <c r="EH38" s="126"/>
      <c r="EI38" s="126"/>
      <c r="EJ38" s="126"/>
      <c r="EK38" s="127"/>
      <c r="EL38" s="125"/>
      <c r="EM38" s="126"/>
      <c r="EN38" s="126"/>
      <c r="EO38" s="126"/>
      <c r="EP38" s="126"/>
      <c r="EQ38" s="126"/>
      <c r="ER38" s="126"/>
      <c r="ES38" s="126"/>
      <c r="ET38" s="126"/>
      <c r="EU38" s="127"/>
      <c r="EV38" s="125"/>
      <c r="EW38" s="126"/>
      <c r="EX38" s="126"/>
      <c r="EY38" s="126"/>
      <c r="EZ38" s="126"/>
      <c r="FA38" s="126"/>
      <c r="FB38" s="126"/>
      <c r="FC38" s="126"/>
      <c r="FD38" s="126"/>
      <c r="FE38" s="127"/>
    </row>
    <row r="39" spans="1:162" s="20" customFormat="1" ht="41.25" customHeight="1">
      <c r="A39" s="128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30"/>
      <c r="N39" s="153" t="s">
        <v>50</v>
      </c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5"/>
      <c r="Z39" s="153" t="s">
        <v>50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5"/>
      <c r="AL39" s="153" t="s">
        <v>50</v>
      </c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5"/>
      <c r="AX39" s="153" t="s">
        <v>50</v>
      </c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5"/>
      <c r="BJ39" s="153" t="s">
        <v>50</v>
      </c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5"/>
      <c r="BV39" s="128"/>
      <c r="BW39" s="129"/>
      <c r="BX39" s="129"/>
      <c r="BY39" s="129"/>
      <c r="BZ39" s="129"/>
      <c r="CA39" s="129"/>
      <c r="CB39" s="129"/>
      <c r="CC39" s="129"/>
      <c r="CD39" s="129"/>
      <c r="CE39" s="130"/>
      <c r="CF39" s="150"/>
      <c r="CG39" s="151"/>
      <c r="CH39" s="151"/>
      <c r="CI39" s="151"/>
      <c r="CJ39" s="151"/>
      <c r="CK39" s="151"/>
      <c r="CL39" s="151"/>
      <c r="CM39" s="151"/>
      <c r="CN39" s="151"/>
      <c r="CO39" s="152"/>
      <c r="CP39" s="150"/>
      <c r="CQ39" s="151"/>
      <c r="CR39" s="151"/>
      <c r="CS39" s="151"/>
      <c r="CT39" s="151"/>
      <c r="CU39" s="151"/>
      <c r="CV39" s="151"/>
      <c r="CW39" s="152"/>
      <c r="CX39" s="128"/>
      <c r="CY39" s="129"/>
      <c r="CZ39" s="129"/>
      <c r="DA39" s="129"/>
      <c r="DB39" s="129"/>
      <c r="DC39" s="129"/>
      <c r="DD39" s="129"/>
      <c r="DE39" s="129"/>
      <c r="DF39" s="129"/>
      <c r="DG39" s="129"/>
      <c r="DH39" s="130"/>
      <c r="DI39" s="128"/>
      <c r="DJ39" s="129"/>
      <c r="DK39" s="129"/>
      <c r="DL39" s="129"/>
      <c r="DM39" s="129"/>
      <c r="DN39" s="129"/>
      <c r="DO39" s="129"/>
      <c r="DP39" s="129"/>
      <c r="DQ39" s="130"/>
      <c r="DR39" s="128"/>
      <c r="DS39" s="129"/>
      <c r="DT39" s="129"/>
      <c r="DU39" s="129"/>
      <c r="DV39" s="129"/>
      <c r="DW39" s="129"/>
      <c r="DX39" s="129"/>
      <c r="DY39" s="129"/>
      <c r="DZ39" s="129"/>
      <c r="EA39" s="130"/>
      <c r="EB39" s="128"/>
      <c r="EC39" s="129"/>
      <c r="ED39" s="129"/>
      <c r="EE39" s="129"/>
      <c r="EF39" s="129"/>
      <c r="EG39" s="129"/>
      <c r="EH39" s="129"/>
      <c r="EI39" s="129"/>
      <c r="EJ39" s="129"/>
      <c r="EK39" s="130"/>
      <c r="EL39" s="128"/>
      <c r="EM39" s="129"/>
      <c r="EN39" s="129"/>
      <c r="EO39" s="129"/>
      <c r="EP39" s="129"/>
      <c r="EQ39" s="129"/>
      <c r="ER39" s="129"/>
      <c r="ES39" s="129"/>
      <c r="ET39" s="129"/>
      <c r="EU39" s="130"/>
      <c r="EV39" s="128"/>
      <c r="EW39" s="129"/>
      <c r="EX39" s="129"/>
      <c r="EY39" s="129"/>
      <c r="EZ39" s="129"/>
      <c r="FA39" s="129"/>
      <c r="FB39" s="129"/>
      <c r="FC39" s="129"/>
      <c r="FD39" s="129"/>
      <c r="FE39" s="130"/>
    </row>
    <row r="40" spans="1:162" s="21" customFormat="1" ht="13.5" thickBot="1">
      <c r="A40" s="131">
        <v>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3"/>
      <c r="N40" s="131">
        <v>2</v>
      </c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3"/>
      <c r="Z40" s="223">
        <v>3</v>
      </c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224"/>
      <c r="AL40" s="131">
        <v>4</v>
      </c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3"/>
      <c r="AX40" s="131">
        <v>5</v>
      </c>
      <c r="AY40" s="132"/>
      <c r="AZ40" s="132"/>
      <c r="BA40" s="132"/>
      <c r="BB40" s="132"/>
      <c r="BC40" s="132"/>
      <c r="BD40" s="132"/>
      <c r="BE40" s="132"/>
      <c r="BF40" s="132"/>
      <c r="BG40" s="132"/>
      <c r="BH40" s="132"/>
      <c r="BI40" s="133"/>
      <c r="BJ40" s="131">
        <v>6</v>
      </c>
      <c r="BK40" s="132"/>
      <c r="BL40" s="132"/>
      <c r="BM40" s="132"/>
      <c r="BN40" s="132"/>
      <c r="BO40" s="132"/>
      <c r="BP40" s="132"/>
      <c r="BQ40" s="132"/>
      <c r="BR40" s="132"/>
      <c r="BS40" s="132"/>
      <c r="BT40" s="132"/>
      <c r="BU40" s="133"/>
      <c r="BV40" s="131">
        <v>7</v>
      </c>
      <c r="BW40" s="132"/>
      <c r="BX40" s="132"/>
      <c r="BY40" s="132"/>
      <c r="BZ40" s="132"/>
      <c r="CA40" s="132"/>
      <c r="CB40" s="132"/>
      <c r="CC40" s="132"/>
      <c r="CD40" s="132"/>
      <c r="CE40" s="133"/>
      <c r="CF40" s="131">
        <v>8</v>
      </c>
      <c r="CG40" s="132"/>
      <c r="CH40" s="132"/>
      <c r="CI40" s="132"/>
      <c r="CJ40" s="132"/>
      <c r="CK40" s="132"/>
      <c r="CL40" s="132"/>
      <c r="CM40" s="132"/>
      <c r="CN40" s="132"/>
      <c r="CO40" s="133"/>
      <c r="CP40" s="131">
        <v>9</v>
      </c>
      <c r="CQ40" s="132"/>
      <c r="CR40" s="132"/>
      <c r="CS40" s="132"/>
      <c r="CT40" s="132"/>
      <c r="CU40" s="132"/>
      <c r="CV40" s="132"/>
      <c r="CW40" s="133"/>
      <c r="CX40" s="131">
        <v>10</v>
      </c>
      <c r="CY40" s="132"/>
      <c r="CZ40" s="132"/>
      <c r="DA40" s="132"/>
      <c r="DB40" s="132"/>
      <c r="DC40" s="132"/>
      <c r="DD40" s="132"/>
      <c r="DE40" s="132"/>
      <c r="DF40" s="132"/>
      <c r="DG40" s="132"/>
      <c r="DH40" s="133"/>
      <c r="DI40" s="131">
        <v>11</v>
      </c>
      <c r="DJ40" s="132"/>
      <c r="DK40" s="132"/>
      <c r="DL40" s="132"/>
      <c r="DM40" s="132"/>
      <c r="DN40" s="132"/>
      <c r="DO40" s="132"/>
      <c r="DP40" s="132"/>
      <c r="DQ40" s="133"/>
      <c r="DR40" s="131">
        <v>12</v>
      </c>
      <c r="DS40" s="132"/>
      <c r="DT40" s="132"/>
      <c r="DU40" s="132"/>
      <c r="DV40" s="132"/>
      <c r="DW40" s="132"/>
      <c r="DX40" s="132"/>
      <c r="DY40" s="132"/>
      <c r="DZ40" s="132"/>
      <c r="EA40" s="133"/>
      <c r="EB40" s="131">
        <v>13</v>
      </c>
      <c r="EC40" s="132"/>
      <c r="ED40" s="132"/>
      <c r="EE40" s="132"/>
      <c r="EF40" s="132"/>
      <c r="EG40" s="132"/>
      <c r="EH40" s="132"/>
      <c r="EI40" s="132"/>
      <c r="EJ40" s="132"/>
      <c r="EK40" s="133"/>
      <c r="EL40" s="131">
        <v>14</v>
      </c>
      <c r="EM40" s="132"/>
      <c r="EN40" s="132"/>
      <c r="EO40" s="132"/>
      <c r="EP40" s="132"/>
      <c r="EQ40" s="132"/>
      <c r="ER40" s="132"/>
      <c r="ES40" s="132"/>
      <c r="ET40" s="132"/>
      <c r="EU40" s="133"/>
      <c r="EV40" s="131">
        <v>15</v>
      </c>
      <c r="EW40" s="132"/>
      <c r="EX40" s="132"/>
      <c r="EY40" s="132"/>
      <c r="EZ40" s="132"/>
      <c r="FA40" s="132"/>
      <c r="FB40" s="132"/>
      <c r="FC40" s="132"/>
      <c r="FD40" s="132"/>
      <c r="FE40" s="133"/>
    </row>
    <row r="41" spans="1:162" s="22" customFormat="1" ht="19.5" customHeight="1">
      <c r="A41" s="205" t="s">
        <v>51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7"/>
      <c r="N41" s="208" t="s">
        <v>52</v>
      </c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10"/>
      <c r="Z41" s="217" t="s">
        <v>53</v>
      </c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19"/>
      <c r="AL41" s="81" t="s">
        <v>54</v>
      </c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 t="s">
        <v>55</v>
      </c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5" t="s">
        <v>56</v>
      </c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100"/>
      <c r="BV41" s="85" t="s">
        <v>57</v>
      </c>
      <c r="BW41" s="99"/>
      <c r="BX41" s="99"/>
      <c r="BY41" s="99"/>
      <c r="BZ41" s="99"/>
      <c r="CA41" s="99"/>
      <c r="CB41" s="99"/>
      <c r="CC41" s="99"/>
      <c r="CD41" s="99"/>
      <c r="CE41" s="100"/>
      <c r="CF41" s="85" t="s">
        <v>58</v>
      </c>
      <c r="CG41" s="99"/>
      <c r="CH41" s="99"/>
      <c r="CI41" s="99"/>
      <c r="CJ41" s="99"/>
      <c r="CK41" s="99"/>
      <c r="CL41" s="99"/>
      <c r="CM41" s="99"/>
      <c r="CN41" s="99"/>
      <c r="CO41" s="100"/>
      <c r="CP41" s="232" t="s">
        <v>86</v>
      </c>
      <c r="CQ41" s="233"/>
      <c r="CR41" s="233"/>
      <c r="CS41" s="233"/>
      <c r="CT41" s="233"/>
      <c r="CU41" s="233"/>
      <c r="CV41" s="233"/>
      <c r="CW41" s="234"/>
      <c r="CX41" s="241">
        <v>0</v>
      </c>
      <c r="CY41" s="242"/>
      <c r="CZ41" s="242"/>
      <c r="DA41" s="242"/>
      <c r="DB41" s="242"/>
      <c r="DC41" s="242"/>
      <c r="DD41" s="242"/>
      <c r="DE41" s="242"/>
      <c r="DF41" s="242"/>
      <c r="DG41" s="242"/>
      <c r="DH41" s="243"/>
      <c r="DI41" s="241">
        <v>0</v>
      </c>
      <c r="DJ41" s="242"/>
      <c r="DK41" s="242"/>
      <c r="DL41" s="242"/>
      <c r="DM41" s="242"/>
      <c r="DN41" s="242"/>
      <c r="DO41" s="242"/>
      <c r="DP41" s="242"/>
      <c r="DQ41" s="243"/>
      <c r="DR41" s="241">
        <v>0</v>
      </c>
      <c r="DS41" s="242"/>
      <c r="DT41" s="242"/>
      <c r="DU41" s="242"/>
      <c r="DV41" s="242"/>
      <c r="DW41" s="242"/>
      <c r="DX41" s="242"/>
      <c r="DY41" s="242"/>
      <c r="DZ41" s="242"/>
      <c r="EA41" s="243"/>
      <c r="EB41" s="244"/>
      <c r="EC41" s="245"/>
      <c r="ED41" s="245"/>
      <c r="EE41" s="245"/>
      <c r="EF41" s="245"/>
      <c r="EG41" s="245"/>
      <c r="EH41" s="245"/>
      <c r="EI41" s="245"/>
      <c r="EJ41" s="245"/>
      <c r="EK41" s="246"/>
      <c r="EL41" s="244"/>
      <c r="EM41" s="245"/>
      <c r="EN41" s="245"/>
      <c r="EO41" s="245"/>
      <c r="EP41" s="245"/>
      <c r="EQ41" s="245"/>
      <c r="ER41" s="245"/>
      <c r="ES41" s="245"/>
      <c r="ET41" s="245"/>
      <c r="EU41" s="246"/>
      <c r="EV41" s="253"/>
      <c r="EW41" s="254"/>
      <c r="EX41" s="254"/>
      <c r="EY41" s="254"/>
      <c r="EZ41" s="254"/>
      <c r="FA41" s="254"/>
      <c r="FB41" s="254"/>
      <c r="FC41" s="254"/>
      <c r="FD41" s="254"/>
      <c r="FE41" s="255"/>
    </row>
    <row r="42" spans="1:162" s="22" customFormat="1" ht="18.75" customHeight="1">
      <c r="A42" s="262" t="s">
        <v>59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11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3"/>
      <c r="Z42" s="211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3"/>
      <c r="AL42" s="231" t="s">
        <v>60</v>
      </c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101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3"/>
      <c r="BV42" s="101"/>
      <c r="BW42" s="102"/>
      <c r="BX42" s="102"/>
      <c r="BY42" s="102"/>
      <c r="BZ42" s="102"/>
      <c r="CA42" s="102"/>
      <c r="CB42" s="102"/>
      <c r="CC42" s="102"/>
      <c r="CD42" s="102"/>
      <c r="CE42" s="103"/>
      <c r="CF42" s="101"/>
      <c r="CG42" s="102"/>
      <c r="CH42" s="102"/>
      <c r="CI42" s="102"/>
      <c r="CJ42" s="102"/>
      <c r="CK42" s="102"/>
      <c r="CL42" s="102"/>
      <c r="CM42" s="102"/>
      <c r="CN42" s="102"/>
      <c r="CO42" s="103"/>
      <c r="CP42" s="235"/>
      <c r="CQ42" s="236"/>
      <c r="CR42" s="236"/>
      <c r="CS42" s="236"/>
      <c r="CT42" s="236"/>
      <c r="CU42" s="236"/>
      <c r="CV42" s="236"/>
      <c r="CW42" s="237"/>
      <c r="CX42" s="241">
        <v>0</v>
      </c>
      <c r="CY42" s="242"/>
      <c r="CZ42" s="242"/>
      <c r="DA42" s="242"/>
      <c r="DB42" s="242"/>
      <c r="DC42" s="242"/>
      <c r="DD42" s="242"/>
      <c r="DE42" s="242"/>
      <c r="DF42" s="242"/>
      <c r="DG42" s="242"/>
      <c r="DH42" s="243"/>
      <c r="DI42" s="241">
        <v>0</v>
      </c>
      <c r="DJ42" s="242"/>
      <c r="DK42" s="242"/>
      <c r="DL42" s="242"/>
      <c r="DM42" s="242"/>
      <c r="DN42" s="242"/>
      <c r="DO42" s="242"/>
      <c r="DP42" s="242"/>
      <c r="DQ42" s="243"/>
      <c r="DR42" s="241">
        <v>0</v>
      </c>
      <c r="DS42" s="242"/>
      <c r="DT42" s="242"/>
      <c r="DU42" s="242"/>
      <c r="DV42" s="242"/>
      <c r="DW42" s="242"/>
      <c r="DX42" s="242"/>
      <c r="DY42" s="242"/>
      <c r="DZ42" s="242"/>
      <c r="EA42" s="243"/>
      <c r="EB42" s="225"/>
      <c r="EC42" s="226"/>
      <c r="ED42" s="226"/>
      <c r="EE42" s="226"/>
      <c r="EF42" s="226"/>
      <c r="EG42" s="226"/>
      <c r="EH42" s="226"/>
      <c r="EI42" s="226"/>
      <c r="EJ42" s="226"/>
      <c r="EK42" s="227"/>
      <c r="EL42" s="225"/>
      <c r="EM42" s="226"/>
      <c r="EN42" s="226"/>
      <c r="EO42" s="226"/>
      <c r="EP42" s="226"/>
      <c r="EQ42" s="226"/>
      <c r="ER42" s="226"/>
      <c r="ES42" s="226"/>
      <c r="ET42" s="226"/>
      <c r="EU42" s="227"/>
      <c r="EV42" s="256"/>
      <c r="EW42" s="257"/>
      <c r="EX42" s="257"/>
      <c r="EY42" s="257"/>
      <c r="EZ42" s="257"/>
      <c r="FA42" s="257"/>
      <c r="FB42" s="257"/>
      <c r="FC42" s="257"/>
      <c r="FD42" s="257"/>
      <c r="FE42" s="258"/>
    </row>
    <row r="43" spans="1:162" s="22" customFormat="1" ht="24" customHeight="1" thickBot="1">
      <c r="A43" s="228" t="s">
        <v>61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30"/>
      <c r="N43" s="214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6"/>
      <c r="Z43" s="214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6"/>
      <c r="AL43" s="231" t="s">
        <v>62</v>
      </c>
      <c r="AM43" s="231"/>
      <c r="AN43" s="231"/>
      <c r="AO43" s="231"/>
      <c r="AP43" s="231"/>
      <c r="AQ43" s="231"/>
      <c r="AR43" s="231"/>
      <c r="AS43" s="231"/>
      <c r="AT43" s="231"/>
      <c r="AU43" s="231"/>
      <c r="AV43" s="231"/>
      <c r="AW43" s="23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220"/>
      <c r="BK43" s="221"/>
      <c r="BL43" s="221"/>
      <c r="BM43" s="221"/>
      <c r="BN43" s="221"/>
      <c r="BO43" s="221"/>
      <c r="BP43" s="221"/>
      <c r="BQ43" s="221"/>
      <c r="BR43" s="221"/>
      <c r="BS43" s="221"/>
      <c r="BT43" s="221"/>
      <c r="BU43" s="222"/>
      <c r="BV43" s="220"/>
      <c r="BW43" s="221"/>
      <c r="BX43" s="221"/>
      <c r="BY43" s="221"/>
      <c r="BZ43" s="221"/>
      <c r="CA43" s="221"/>
      <c r="CB43" s="221"/>
      <c r="CC43" s="221"/>
      <c r="CD43" s="221"/>
      <c r="CE43" s="222"/>
      <c r="CF43" s="220"/>
      <c r="CG43" s="221"/>
      <c r="CH43" s="221"/>
      <c r="CI43" s="221"/>
      <c r="CJ43" s="221"/>
      <c r="CK43" s="221"/>
      <c r="CL43" s="221"/>
      <c r="CM43" s="221"/>
      <c r="CN43" s="221"/>
      <c r="CO43" s="222"/>
      <c r="CP43" s="238"/>
      <c r="CQ43" s="239"/>
      <c r="CR43" s="239"/>
      <c r="CS43" s="239"/>
      <c r="CT43" s="239"/>
      <c r="CU43" s="239"/>
      <c r="CV43" s="239"/>
      <c r="CW43" s="240"/>
      <c r="CX43" s="247">
        <f>1+1+7</f>
        <v>9</v>
      </c>
      <c r="CY43" s="248"/>
      <c r="CZ43" s="248"/>
      <c r="DA43" s="248"/>
      <c r="DB43" s="248"/>
      <c r="DC43" s="248"/>
      <c r="DD43" s="248"/>
      <c r="DE43" s="248"/>
      <c r="DF43" s="248"/>
      <c r="DG43" s="248"/>
      <c r="DH43" s="249"/>
      <c r="DI43" s="92">
        <f>1+1+7</f>
        <v>9</v>
      </c>
      <c r="DJ43" s="93"/>
      <c r="DK43" s="93"/>
      <c r="DL43" s="93"/>
      <c r="DM43" s="93"/>
      <c r="DN43" s="93"/>
      <c r="DO43" s="93"/>
      <c r="DP43" s="93"/>
      <c r="DQ43" s="94"/>
      <c r="DR43" s="92">
        <f>2+7</f>
        <v>9</v>
      </c>
      <c r="DS43" s="93"/>
      <c r="DT43" s="93"/>
      <c r="DU43" s="93"/>
      <c r="DV43" s="93"/>
      <c r="DW43" s="93"/>
      <c r="DX43" s="93"/>
      <c r="DY43" s="93"/>
      <c r="DZ43" s="93"/>
      <c r="EA43" s="94"/>
      <c r="EB43" s="250"/>
      <c r="EC43" s="251"/>
      <c r="ED43" s="251"/>
      <c r="EE43" s="251"/>
      <c r="EF43" s="251"/>
      <c r="EG43" s="251"/>
      <c r="EH43" s="251"/>
      <c r="EI43" s="251"/>
      <c r="EJ43" s="251"/>
      <c r="EK43" s="252"/>
      <c r="EL43" s="250"/>
      <c r="EM43" s="251"/>
      <c r="EN43" s="251"/>
      <c r="EO43" s="251"/>
      <c r="EP43" s="251"/>
      <c r="EQ43" s="251"/>
      <c r="ER43" s="251"/>
      <c r="ES43" s="251"/>
      <c r="ET43" s="251"/>
      <c r="EU43" s="252"/>
      <c r="EV43" s="259"/>
      <c r="EW43" s="260"/>
      <c r="EX43" s="260"/>
      <c r="EY43" s="260"/>
      <c r="EZ43" s="260"/>
      <c r="FA43" s="260"/>
      <c r="FB43" s="260"/>
      <c r="FC43" s="260"/>
      <c r="FD43" s="260"/>
      <c r="FE43" s="261"/>
    </row>
    <row r="44" spans="1:162" ht="17.45" customHeight="1">
      <c r="A44" s="271" t="s">
        <v>63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3"/>
      <c r="N44" s="208" t="s">
        <v>52</v>
      </c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10"/>
      <c r="Z44" s="208" t="s">
        <v>64</v>
      </c>
      <c r="AA44" s="209"/>
      <c r="AB44" s="209"/>
      <c r="AC44" s="209"/>
      <c r="AD44" s="209"/>
      <c r="AE44" s="209"/>
      <c r="AF44" s="209"/>
      <c r="AG44" s="209"/>
      <c r="AH44" s="209"/>
      <c r="AI44" s="209"/>
      <c r="AJ44" s="209"/>
      <c r="AK44" s="210"/>
      <c r="AL44" s="81" t="s">
        <v>54</v>
      </c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 t="s">
        <v>55</v>
      </c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265" t="s">
        <v>56</v>
      </c>
      <c r="BK44" s="266"/>
      <c r="BL44" s="266"/>
      <c r="BM44" s="266"/>
      <c r="BN44" s="266"/>
      <c r="BO44" s="266"/>
      <c r="BP44" s="266"/>
      <c r="BQ44" s="266"/>
      <c r="BR44" s="266"/>
      <c r="BS44" s="266"/>
      <c r="BT44" s="266"/>
      <c r="BU44" s="267"/>
      <c r="BV44" s="265" t="s">
        <v>57</v>
      </c>
      <c r="BW44" s="266"/>
      <c r="BX44" s="266"/>
      <c r="BY44" s="266"/>
      <c r="BZ44" s="266"/>
      <c r="CA44" s="266"/>
      <c r="CB44" s="266"/>
      <c r="CC44" s="266"/>
      <c r="CD44" s="266"/>
      <c r="CE44" s="267"/>
      <c r="CF44" s="85" t="s">
        <v>58</v>
      </c>
      <c r="CG44" s="99"/>
      <c r="CH44" s="99"/>
      <c r="CI44" s="99"/>
      <c r="CJ44" s="99"/>
      <c r="CK44" s="99"/>
      <c r="CL44" s="99"/>
      <c r="CM44" s="99"/>
      <c r="CN44" s="99"/>
      <c r="CO44" s="100"/>
      <c r="CP44" s="232" t="s">
        <v>86</v>
      </c>
      <c r="CQ44" s="233"/>
      <c r="CR44" s="233"/>
      <c r="CS44" s="233"/>
      <c r="CT44" s="233"/>
      <c r="CU44" s="233"/>
      <c r="CV44" s="233"/>
      <c r="CW44" s="234"/>
      <c r="CX44" s="268">
        <f>40+7+3+14+2+6</f>
        <v>72</v>
      </c>
      <c r="CY44" s="269"/>
      <c r="CZ44" s="269"/>
      <c r="DA44" s="269"/>
      <c r="DB44" s="269"/>
      <c r="DC44" s="269"/>
      <c r="DD44" s="269"/>
      <c r="DE44" s="269"/>
      <c r="DF44" s="269"/>
      <c r="DG44" s="269"/>
      <c r="DH44" s="270"/>
      <c r="DI44" s="92">
        <f>43+4+1+17+9+2</f>
        <v>76</v>
      </c>
      <c r="DJ44" s="93"/>
      <c r="DK44" s="93"/>
      <c r="DL44" s="93"/>
      <c r="DM44" s="93"/>
      <c r="DN44" s="93"/>
      <c r="DO44" s="93"/>
      <c r="DP44" s="93"/>
      <c r="DQ44" s="94"/>
      <c r="DR44" s="92">
        <f>5+1+1+2+1+1</f>
        <v>11</v>
      </c>
      <c r="DS44" s="93"/>
      <c r="DT44" s="93"/>
      <c r="DU44" s="93"/>
      <c r="DV44" s="93"/>
      <c r="DW44" s="93"/>
      <c r="DX44" s="93"/>
      <c r="DY44" s="93"/>
      <c r="DZ44" s="93"/>
      <c r="EA44" s="94"/>
      <c r="EB44" s="92">
        <f>CX44-DI44</f>
        <v>-4</v>
      </c>
      <c r="EC44" s="93"/>
      <c r="ED44" s="93"/>
      <c r="EE44" s="93"/>
      <c r="EF44" s="93"/>
      <c r="EG44" s="93"/>
      <c r="EH44" s="93"/>
      <c r="EI44" s="93"/>
      <c r="EJ44" s="93"/>
      <c r="EK44" s="94"/>
      <c r="EL44" s="96"/>
      <c r="EM44" s="97"/>
      <c r="EN44" s="97"/>
      <c r="EO44" s="97"/>
      <c r="EP44" s="97"/>
      <c r="EQ44" s="97"/>
      <c r="ER44" s="97"/>
      <c r="ES44" s="97"/>
      <c r="ET44" s="97"/>
      <c r="EU44" s="98"/>
      <c r="EV44" s="253"/>
      <c r="EW44" s="254"/>
      <c r="EX44" s="254"/>
      <c r="EY44" s="254"/>
      <c r="EZ44" s="254"/>
      <c r="FA44" s="254"/>
      <c r="FB44" s="254"/>
      <c r="FC44" s="254"/>
      <c r="FD44" s="254"/>
      <c r="FE44" s="255"/>
      <c r="FF44" s="23"/>
    </row>
    <row r="45" spans="1:162" ht="21.75" customHeight="1">
      <c r="A45" s="263" t="s">
        <v>65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11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3"/>
      <c r="Z45" s="211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3"/>
      <c r="AL45" s="231" t="s">
        <v>60</v>
      </c>
      <c r="AM45" s="231"/>
      <c r="AN45" s="231"/>
      <c r="AO45" s="231"/>
      <c r="AP45" s="231"/>
      <c r="AQ45" s="231"/>
      <c r="AR45" s="231"/>
      <c r="AS45" s="231"/>
      <c r="AT45" s="231"/>
      <c r="AU45" s="231"/>
      <c r="AV45" s="231"/>
      <c r="AW45" s="23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101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3"/>
      <c r="BV45" s="101"/>
      <c r="BW45" s="102"/>
      <c r="BX45" s="102"/>
      <c r="BY45" s="102"/>
      <c r="BZ45" s="102"/>
      <c r="CA45" s="102"/>
      <c r="CB45" s="102"/>
      <c r="CC45" s="102"/>
      <c r="CD45" s="102"/>
      <c r="CE45" s="103"/>
      <c r="CF45" s="101"/>
      <c r="CG45" s="102"/>
      <c r="CH45" s="102"/>
      <c r="CI45" s="102"/>
      <c r="CJ45" s="102"/>
      <c r="CK45" s="102"/>
      <c r="CL45" s="102"/>
      <c r="CM45" s="102"/>
      <c r="CN45" s="102"/>
      <c r="CO45" s="103"/>
      <c r="CP45" s="235"/>
      <c r="CQ45" s="236"/>
      <c r="CR45" s="236"/>
      <c r="CS45" s="236"/>
      <c r="CT45" s="236"/>
      <c r="CU45" s="236"/>
      <c r="CV45" s="236"/>
      <c r="CW45" s="237"/>
      <c r="CX45" s="92">
        <f>80+9+10+16+10+12</f>
        <v>137</v>
      </c>
      <c r="CY45" s="93"/>
      <c r="CZ45" s="93"/>
      <c r="DA45" s="93"/>
      <c r="DB45" s="93"/>
      <c r="DC45" s="93"/>
      <c r="DD45" s="93"/>
      <c r="DE45" s="93"/>
      <c r="DF45" s="93"/>
      <c r="DG45" s="93"/>
      <c r="DH45" s="94"/>
      <c r="DI45" s="92">
        <f>71+11+7+17+8+10</f>
        <v>124</v>
      </c>
      <c r="DJ45" s="93"/>
      <c r="DK45" s="93"/>
      <c r="DL45" s="93"/>
      <c r="DM45" s="93"/>
      <c r="DN45" s="93"/>
      <c r="DO45" s="93"/>
      <c r="DP45" s="93"/>
      <c r="DQ45" s="94"/>
      <c r="DR45" s="92">
        <f>8+2+1+2+1+2</f>
        <v>16</v>
      </c>
      <c r="DS45" s="93"/>
      <c r="DT45" s="93"/>
      <c r="DU45" s="93"/>
      <c r="DV45" s="93"/>
      <c r="DW45" s="93"/>
      <c r="DX45" s="93"/>
      <c r="DY45" s="93"/>
      <c r="DZ45" s="93"/>
      <c r="EA45" s="94"/>
      <c r="EB45" s="92"/>
      <c r="EC45" s="93"/>
      <c r="ED45" s="93"/>
      <c r="EE45" s="93"/>
      <c r="EF45" s="93"/>
      <c r="EG45" s="93"/>
      <c r="EH45" s="93"/>
      <c r="EI45" s="93"/>
      <c r="EJ45" s="93"/>
      <c r="EK45" s="94"/>
      <c r="EL45" s="277"/>
      <c r="EM45" s="278"/>
      <c r="EN45" s="278"/>
      <c r="EO45" s="278"/>
      <c r="EP45" s="278"/>
      <c r="EQ45" s="278"/>
      <c r="ER45" s="278"/>
      <c r="ES45" s="278"/>
      <c r="ET45" s="278"/>
      <c r="EU45" s="279"/>
      <c r="EV45" s="256"/>
      <c r="EW45" s="257"/>
      <c r="EX45" s="257"/>
      <c r="EY45" s="257"/>
      <c r="EZ45" s="257"/>
      <c r="FA45" s="257"/>
      <c r="FB45" s="257"/>
      <c r="FC45" s="257"/>
      <c r="FD45" s="257"/>
      <c r="FE45" s="258"/>
      <c r="FF45" s="23"/>
    </row>
    <row r="46" spans="1:162" ht="21" customHeight="1" thickBot="1">
      <c r="A46" s="264" t="s">
        <v>66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14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6"/>
      <c r="Z46" s="214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6"/>
      <c r="AL46" s="231" t="s">
        <v>62</v>
      </c>
      <c r="AM46" s="231"/>
      <c r="AN46" s="231"/>
      <c r="AO46" s="231"/>
      <c r="AP46" s="231"/>
      <c r="AQ46" s="231"/>
      <c r="AR46" s="231"/>
      <c r="AS46" s="231"/>
      <c r="AT46" s="231"/>
      <c r="AU46" s="231"/>
      <c r="AV46" s="231"/>
      <c r="AW46" s="23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220"/>
      <c r="BK46" s="221"/>
      <c r="BL46" s="221"/>
      <c r="BM46" s="221"/>
      <c r="BN46" s="221"/>
      <c r="BO46" s="221"/>
      <c r="BP46" s="221"/>
      <c r="BQ46" s="221"/>
      <c r="BR46" s="221"/>
      <c r="BS46" s="221"/>
      <c r="BT46" s="221"/>
      <c r="BU46" s="222"/>
      <c r="BV46" s="220"/>
      <c r="BW46" s="221"/>
      <c r="BX46" s="221"/>
      <c r="BY46" s="221"/>
      <c r="BZ46" s="221"/>
      <c r="CA46" s="221"/>
      <c r="CB46" s="221"/>
      <c r="CC46" s="221"/>
      <c r="CD46" s="221"/>
      <c r="CE46" s="222"/>
      <c r="CF46" s="220"/>
      <c r="CG46" s="221"/>
      <c r="CH46" s="221"/>
      <c r="CI46" s="221"/>
      <c r="CJ46" s="221"/>
      <c r="CK46" s="221"/>
      <c r="CL46" s="221"/>
      <c r="CM46" s="221"/>
      <c r="CN46" s="221"/>
      <c r="CO46" s="222"/>
      <c r="CP46" s="238"/>
      <c r="CQ46" s="239"/>
      <c r="CR46" s="239"/>
      <c r="CS46" s="239"/>
      <c r="CT46" s="239"/>
      <c r="CU46" s="239"/>
      <c r="CV46" s="239"/>
      <c r="CW46" s="240"/>
      <c r="CX46" s="247">
        <f>50+10+8+8+11+7</f>
        <v>94</v>
      </c>
      <c r="CY46" s="248"/>
      <c r="CZ46" s="248"/>
      <c r="DA46" s="248"/>
      <c r="DB46" s="248"/>
      <c r="DC46" s="248"/>
      <c r="DD46" s="248"/>
      <c r="DE46" s="248"/>
      <c r="DF46" s="248"/>
      <c r="DG46" s="248"/>
      <c r="DH46" s="249"/>
      <c r="DI46" s="92">
        <f>56+9+11+8+15+9</f>
        <v>108</v>
      </c>
      <c r="DJ46" s="93"/>
      <c r="DK46" s="93"/>
      <c r="DL46" s="93"/>
      <c r="DM46" s="93"/>
      <c r="DN46" s="93"/>
      <c r="DO46" s="93"/>
      <c r="DP46" s="93"/>
      <c r="DQ46" s="94"/>
      <c r="DR46" s="92">
        <f>7+2+2+1+1+1</f>
        <v>14</v>
      </c>
      <c r="DS46" s="93"/>
      <c r="DT46" s="93"/>
      <c r="DU46" s="93"/>
      <c r="DV46" s="93"/>
      <c r="DW46" s="93"/>
      <c r="DX46" s="93"/>
      <c r="DY46" s="93"/>
      <c r="DZ46" s="93"/>
      <c r="EA46" s="94"/>
      <c r="EB46" s="92">
        <f t="shared" ref="EB46" si="0">CX46-DI46</f>
        <v>-14</v>
      </c>
      <c r="EC46" s="93"/>
      <c r="ED46" s="93"/>
      <c r="EE46" s="93"/>
      <c r="EF46" s="93"/>
      <c r="EG46" s="93"/>
      <c r="EH46" s="93"/>
      <c r="EI46" s="93"/>
      <c r="EJ46" s="93"/>
      <c r="EK46" s="94"/>
      <c r="EL46" s="277"/>
      <c r="EM46" s="278"/>
      <c r="EN46" s="278"/>
      <c r="EO46" s="278"/>
      <c r="EP46" s="278"/>
      <c r="EQ46" s="278"/>
      <c r="ER46" s="278"/>
      <c r="ES46" s="278"/>
      <c r="ET46" s="278"/>
      <c r="EU46" s="279"/>
      <c r="EV46" s="259"/>
      <c r="EW46" s="260"/>
      <c r="EX46" s="260"/>
      <c r="EY46" s="260"/>
      <c r="EZ46" s="260"/>
      <c r="FA46" s="260"/>
      <c r="FB46" s="260"/>
      <c r="FC46" s="260"/>
      <c r="FD46" s="260"/>
      <c r="FE46" s="261"/>
      <c r="FF46" s="23"/>
    </row>
    <row r="47" spans="1:162" ht="20.25" customHeight="1">
      <c r="A47" s="271" t="s">
        <v>67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3"/>
      <c r="N47" s="208" t="s">
        <v>68</v>
      </c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10"/>
      <c r="Z47" s="208" t="s">
        <v>53</v>
      </c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10"/>
      <c r="AL47" s="81" t="s">
        <v>54</v>
      </c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 t="s">
        <v>55</v>
      </c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265" t="s">
        <v>56</v>
      </c>
      <c r="BK47" s="266"/>
      <c r="BL47" s="266"/>
      <c r="BM47" s="266"/>
      <c r="BN47" s="266"/>
      <c r="BO47" s="266"/>
      <c r="BP47" s="266"/>
      <c r="BQ47" s="266"/>
      <c r="BR47" s="266"/>
      <c r="BS47" s="266"/>
      <c r="BT47" s="266"/>
      <c r="BU47" s="267"/>
      <c r="BV47" s="265" t="s">
        <v>57</v>
      </c>
      <c r="BW47" s="266"/>
      <c r="BX47" s="266"/>
      <c r="BY47" s="266"/>
      <c r="BZ47" s="266"/>
      <c r="CA47" s="266"/>
      <c r="CB47" s="266"/>
      <c r="CC47" s="266"/>
      <c r="CD47" s="266"/>
      <c r="CE47" s="267"/>
      <c r="CF47" s="85" t="s">
        <v>58</v>
      </c>
      <c r="CG47" s="99"/>
      <c r="CH47" s="99"/>
      <c r="CI47" s="99"/>
      <c r="CJ47" s="99"/>
      <c r="CK47" s="99"/>
      <c r="CL47" s="99"/>
      <c r="CM47" s="99"/>
      <c r="CN47" s="99"/>
      <c r="CO47" s="100"/>
      <c r="CP47" s="232" t="s">
        <v>86</v>
      </c>
      <c r="CQ47" s="233"/>
      <c r="CR47" s="233"/>
      <c r="CS47" s="233"/>
      <c r="CT47" s="233"/>
      <c r="CU47" s="233"/>
      <c r="CV47" s="233"/>
      <c r="CW47" s="234"/>
      <c r="CX47" s="241">
        <v>0</v>
      </c>
      <c r="CY47" s="242"/>
      <c r="CZ47" s="242"/>
      <c r="DA47" s="242"/>
      <c r="DB47" s="242"/>
      <c r="DC47" s="242"/>
      <c r="DD47" s="242"/>
      <c r="DE47" s="242"/>
      <c r="DF47" s="242"/>
      <c r="DG47" s="242"/>
      <c r="DH47" s="243"/>
      <c r="DI47" s="241">
        <v>0</v>
      </c>
      <c r="DJ47" s="242"/>
      <c r="DK47" s="242"/>
      <c r="DL47" s="242"/>
      <c r="DM47" s="242"/>
      <c r="DN47" s="242"/>
      <c r="DO47" s="242"/>
      <c r="DP47" s="242"/>
      <c r="DQ47" s="243"/>
      <c r="DR47" s="241">
        <v>0</v>
      </c>
      <c r="DS47" s="242"/>
      <c r="DT47" s="242"/>
      <c r="DU47" s="242"/>
      <c r="DV47" s="242"/>
      <c r="DW47" s="242"/>
      <c r="DX47" s="242"/>
      <c r="DY47" s="242"/>
      <c r="DZ47" s="242"/>
      <c r="EA47" s="243"/>
      <c r="EB47" s="274"/>
      <c r="EC47" s="275"/>
      <c r="ED47" s="275"/>
      <c r="EE47" s="275"/>
      <c r="EF47" s="275"/>
      <c r="EG47" s="275"/>
      <c r="EH47" s="275"/>
      <c r="EI47" s="275"/>
      <c r="EJ47" s="275"/>
      <c r="EK47" s="276"/>
      <c r="EL47" s="85"/>
      <c r="EM47" s="86"/>
      <c r="EN47" s="86"/>
      <c r="EO47" s="86"/>
      <c r="EP47" s="86"/>
      <c r="EQ47" s="86"/>
      <c r="ER47" s="86"/>
      <c r="ES47" s="86"/>
      <c r="ET47" s="86"/>
      <c r="EU47" s="87"/>
      <c r="EV47" s="253"/>
      <c r="EW47" s="254"/>
      <c r="EX47" s="254"/>
      <c r="EY47" s="254"/>
      <c r="EZ47" s="254"/>
      <c r="FA47" s="254"/>
      <c r="FB47" s="254"/>
      <c r="FC47" s="254"/>
      <c r="FD47" s="254"/>
      <c r="FE47" s="255"/>
      <c r="FF47" s="23"/>
    </row>
    <row r="48" spans="1:162" ht="18" customHeight="1">
      <c r="A48" s="263" t="s">
        <v>69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11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3"/>
      <c r="Z48" s="211"/>
      <c r="AA48" s="212"/>
      <c r="AB48" s="212"/>
      <c r="AC48" s="212"/>
      <c r="AD48" s="212"/>
      <c r="AE48" s="212"/>
      <c r="AF48" s="212"/>
      <c r="AG48" s="212"/>
      <c r="AH48" s="212"/>
      <c r="AI48" s="212"/>
      <c r="AJ48" s="212"/>
      <c r="AK48" s="213"/>
      <c r="AL48" s="231" t="s">
        <v>60</v>
      </c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101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3"/>
      <c r="BV48" s="101"/>
      <c r="BW48" s="102"/>
      <c r="BX48" s="102"/>
      <c r="BY48" s="102"/>
      <c r="BZ48" s="102"/>
      <c r="CA48" s="102"/>
      <c r="CB48" s="102"/>
      <c r="CC48" s="102"/>
      <c r="CD48" s="102"/>
      <c r="CE48" s="103"/>
      <c r="CF48" s="101"/>
      <c r="CG48" s="102"/>
      <c r="CH48" s="102"/>
      <c r="CI48" s="102"/>
      <c r="CJ48" s="102"/>
      <c r="CK48" s="102"/>
      <c r="CL48" s="102"/>
      <c r="CM48" s="102"/>
      <c r="CN48" s="102"/>
      <c r="CO48" s="103"/>
      <c r="CP48" s="235"/>
      <c r="CQ48" s="236"/>
      <c r="CR48" s="236"/>
      <c r="CS48" s="236"/>
      <c r="CT48" s="236"/>
      <c r="CU48" s="236"/>
      <c r="CV48" s="236"/>
      <c r="CW48" s="237"/>
      <c r="CX48" s="241">
        <v>0</v>
      </c>
      <c r="CY48" s="242"/>
      <c r="CZ48" s="242"/>
      <c r="DA48" s="242"/>
      <c r="DB48" s="242"/>
      <c r="DC48" s="242"/>
      <c r="DD48" s="242"/>
      <c r="DE48" s="242"/>
      <c r="DF48" s="242"/>
      <c r="DG48" s="242"/>
      <c r="DH48" s="243"/>
      <c r="DI48" s="241">
        <v>0</v>
      </c>
      <c r="DJ48" s="242"/>
      <c r="DK48" s="242"/>
      <c r="DL48" s="242"/>
      <c r="DM48" s="242"/>
      <c r="DN48" s="242"/>
      <c r="DO48" s="242"/>
      <c r="DP48" s="242"/>
      <c r="DQ48" s="243"/>
      <c r="DR48" s="241">
        <v>0</v>
      </c>
      <c r="DS48" s="242"/>
      <c r="DT48" s="242"/>
      <c r="DU48" s="242"/>
      <c r="DV48" s="242"/>
      <c r="DW48" s="242"/>
      <c r="DX48" s="242"/>
      <c r="DY48" s="242"/>
      <c r="DZ48" s="242"/>
      <c r="EA48" s="243"/>
      <c r="EB48" s="274"/>
      <c r="EC48" s="275"/>
      <c r="ED48" s="275"/>
      <c r="EE48" s="275"/>
      <c r="EF48" s="275"/>
      <c r="EG48" s="275"/>
      <c r="EH48" s="275"/>
      <c r="EI48" s="275"/>
      <c r="EJ48" s="275"/>
      <c r="EK48" s="276"/>
      <c r="EL48" s="85"/>
      <c r="EM48" s="86"/>
      <c r="EN48" s="86"/>
      <c r="EO48" s="86"/>
      <c r="EP48" s="86"/>
      <c r="EQ48" s="86"/>
      <c r="ER48" s="86"/>
      <c r="ES48" s="86"/>
      <c r="ET48" s="86"/>
      <c r="EU48" s="87"/>
      <c r="EV48" s="256"/>
      <c r="EW48" s="257"/>
      <c r="EX48" s="257"/>
      <c r="EY48" s="257"/>
      <c r="EZ48" s="257"/>
      <c r="FA48" s="257"/>
      <c r="FB48" s="257"/>
      <c r="FC48" s="257"/>
      <c r="FD48" s="257"/>
      <c r="FE48" s="258"/>
      <c r="FF48" s="23"/>
    </row>
    <row r="49" spans="1:163" ht="45" customHeight="1" thickBot="1">
      <c r="A49" s="264" t="s">
        <v>70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14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6"/>
      <c r="Z49" s="214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6"/>
      <c r="AL49" s="231" t="s">
        <v>62</v>
      </c>
      <c r="AM49" s="231"/>
      <c r="AN49" s="231"/>
      <c r="AO49" s="231"/>
      <c r="AP49" s="231"/>
      <c r="AQ49" s="231"/>
      <c r="AR49" s="231"/>
      <c r="AS49" s="231"/>
      <c r="AT49" s="231"/>
      <c r="AU49" s="231"/>
      <c r="AV49" s="231"/>
      <c r="AW49" s="23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220"/>
      <c r="BK49" s="221"/>
      <c r="BL49" s="221"/>
      <c r="BM49" s="221"/>
      <c r="BN49" s="221"/>
      <c r="BO49" s="221"/>
      <c r="BP49" s="221"/>
      <c r="BQ49" s="221"/>
      <c r="BR49" s="221"/>
      <c r="BS49" s="221"/>
      <c r="BT49" s="221"/>
      <c r="BU49" s="222"/>
      <c r="BV49" s="220"/>
      <c r="BW49" s="221"/>
      <c r="BX49" s="221"/>
      <c r="BY49" s="221"/>
      <c r="BZ49" s="221"/>
      <c r="CA49" s="221"/>
      <c r="CB49" s="221"/>
      <c r="CC49" s="221"/>
      <c r="CD49" s="221"/>
      <c r="CE49" s="222"/>
      <c r="CF49" s="220"/>
      <c r="CG49" s="221"/>
      <c r="CH49" s="221"/>
      <c r="CI49" s="221"/>
      <c r="CJ49" s="221"/>
      <c r="CK49" s="221"/>
      <c r="CL49" s="221"/>
      <c r="CM49" s="221"/>
      <c r="CN49" s="221"/>
      <c r="CO49" s="222"/>
      <c r="CP49" s="238"/>
      <c r="CQ49" s="239"/>
      <c r="CR49" s="239"/>
      <c r="CS49" s="239"/>
      <c r="CT49" s="239"/>
      <c r="CU49" s="239"/>
      <c r="CV49" s="239"/>
      <c r="CW49" s="240"/>
      <c r="CX49" s="92">
        <f>40+10</f>
        <v>50</v>
      </c>
      <c r="CY49" s="93"/>
      <c r="CZ49" s="93"/>
      <c r="DA49" s="93"/>
      <c r="DB49" s="93"/>
      <c r="DC49" s="93"/>
      <c r="DD49" s="93"/>
      <c r="DE49" s="93"/>
      <c r="DF49" s="93"/>
      <c r="DG49" s="93"/>
      <c r="DH49" s="94"/>
      <c r="DI49" s="92">
        <f>31+10</f>
        <v>41</v>
      </c>
      <c r="DJ49" s="93"/>
      <c r="DK49" s="93"/>
      <c r="DL49" s="93"/>
      <c r="DM49" s="93"/>
      <c r="DN49" s="93"/>
      <c r="DO49" s="93"/>
      <c r="DP49" s="93"/>
      <c r="DQ49" s="94"/>
      <c r="DR49" s="92">
        <f>4+2</f>
        <v>6</v>
      </c>
      <c r="DS49" s="93"/>
      <c r="DT49" s="93"/>
      <c r="DU49" s="93"/>
      <c r="DV49" s="93"/>
      <c r="DW49" s="93"/>
      <c r="DX49" s="93"/>
      <c r="DY49" s="93"/>
      <c r="DZ49" s="93"/>
      <c r="EA49" s="94"/>
      <c r="EB49" s="277">
        <f t="shared" ref="EB49" si="1">CX49-DI49-DR49</f>
        <v>3</v>
      </c>
      <c r="EC49" s="278"/>
      <c r="ED49" s="278"/>
      <c r="EE49" s="278"/>
      <c r="EF49" s="278"/>
      <c r="EG49" s="278"/>
      <c r="EH49" s="278"/>
      <c r="EI49" s="278"/>
      <c r="EJ49" s="278"/>
      <c r="EK49" s="279"/>
      <c r="EL49" s="85" t="s">
        <v>174</v>
      </c>
      <c r="EM49" s="86"/>
      <c r="EN49" s="86"/>
      <c r="EO49" s="86"/>
      <c r="EP49" s="86"/>
      <c r="EQ49" s="86"/>
      <c r="ER49" s="86"/>
      <c r="ES49" s="86"/>
      <c r="ET49" s="86"/>
      <c r="EU49" s="87"/>
      <c r="EV49" s="259"/>
      <c r="EW49" s="260"/>
      <c r="EX49" s="260"/>
      <c r="EY49" s="260"/>
      <c r="EZ49" s="260"/>
      <c r="FA49" s="260"/>
      <c r="FB49" s="260"/>
      <c r="FC49" s="260"/>
      <c r="FD49" s="260"/>
      <c r="FE49" s="261"/>
      <c r="FF49" s="23"/>
    </row>
    <row r="50" spans="1:163" ht="16.5" customHeight="1">
      <c r="A50" s="271" t="s">
        <v>71</v>
      </c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72"/>
      <c r="M50" s="273"/>
      <c r="N50" s="208" t="s">
        <v>68</v>
      </c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10"/>
      <c r="Z50" s="208" t="s">
        <v>53</v>
      </c>
      <c r="AA50" s="209"/>
      <c r="AB50" s="209"/>
      <c r="AC50" s="209"/>
      <c r="AD50" s="209"/>
      <c r="AE50" s="209"/>
      <c r="AF50" s="209"/>
      <c r="AG50" s="209"/>
      <c r="AH50" s="209"/>
      <c r="AI50" s="209"/>
      <c r="AJ50" s="209"/>
      <c r="AK50" s="210"/>
      <c r="AL50" s="81" t="s">
        <v>54</v>
      </c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 t="s">
        <v>55</v>
      </c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265" t="s">
        <v>72</v>
      </c>
      <c r="BK50" s="266"/>
      <c r="BL50" s="266"/>
      <c r="BM50" s="266"/>
      <c r="BN50" s="266"/>
      <c r="BO50" s="266"/>
      <c r="BP50" s="266"/>
      <c r="BQ50" s="266"/>
      <c r="BR50" s="266"/>
      <c r="BS50" s="266"/>
      <c r="BT50" s="266"/>
      <c r="BU50" s="267"/>
      <c r="BV50" s="265" t="s">
        <v>57</v>
      </c>
      <c r="BW50" s="266"/>
      <c r="BX50" s="266"/>
      <c r="BY50" s="266"/>
      <c r="BZ50" s="266"/>
      <c r="CA50" s="266"/>
      <c r="CB50" s="266"/>
      <c r="CC50" s="266"/>
      <c r="CD50" s="266"/>
      <c r="CE50" s="267"/>
      <c r="CF50" s="85" t="s">
        <v>58</v>
      </c>
      <c r="CG50" s="99"/>
      <c r="CH50" s="99"/>
      <c r="CI50" s="99"/>
      <c r="CJ50" s="99"/>
      <c r="CK50" s="99"/>
      <c r="CL50" s="99"/>
      <c r="CM50" s="99"/>
      <c r="CN50" s="99"/>
      <c r="CO50" s="100"/>
      <c r="CP50" s="232" t="s">
        <v>86</v>
      </c>
      <c r="CQ50" s="233"/>
      <c r="CR50" s="233"/>
      <c r="CS50" s="233"/>
      <c r="CT50" s="233"/>
      <c r="CU50" s="233"/>
      <c r="CV50" s="233"/>
      <c r="CW50" s="234"/>
      <c r="CX50" s="92">
        <v>0</v>
      </c>
      <c r="CY50" s="93"/>
      <c r="CZ50" s="93"/>
      <c r="DA50" s="93"/>
      <c r="DB50" s="93"/>
      <c r="DC50" s="93"/>
      <c r="DD50" s="93"/>
      <c r="DE50" s="93"/>
      <c r="DF50" s="93"/>
      <c r="DG50" s="93"/>
      <c r="DH50" s="94"/>
      <c r="DI50" s="92">
        <v>0</v>
      </c>
      <c r="DJ50" s="93"/>
      <c r="DK50" s="93"/>
      <c r="DL50" s="93"/>
      <c r="DM50" s="93"/>
      <c r="DN50" s="93"/>
      <c r="DO50" s="93"/>
      <c r="DP50" s="93"/>
      <c r="DQ50" s="94"/>
      <c r="DR50" s="92">
        <v>0</v>
      </c>
      <c r="DS50" s="93"/>
      <c r="DT50" s="93"/>
      <c r="DU50" s="93"/>
      <c r="DV50" s="93"/>
      <c r="DW50" s="93"/>
      <c r="DX50" s="93"/>
      <c r="DY50" s="93"/>
      <c r="DZ50" s="93"/>
      <c r="EA50" s="94"/>
      <c r="EB50" s="277"/>
      <c r="EC50" s="278"/>
      <c r="ED50" s="278"/>
      <c r="EE50" s="278"/>
      <c r="EF50" s="278"/>
      <c r="EG50" s="278"/>
      <c r="EH50" s="278"/>
      <c r="EI50" s="278"/>
      <c r="EJ50" s="278"/>
      <c r="EK50" s="279"/>
      <c r="EL50" s="85"/>
      <c r="EM50" s="86"/>
      <c r="EN50" s="86"/>
      <c r="EO50" s="86"/>
      <c r="EP50" s="86"/>
      <c r="EQ50" s="86"/>
      <c r="ER50" s="86"/>
      <c r="ES50" s="86"/>
      <c r="ET50" s="86"/>
      <c r="EU50" s="87"/>
      <c r="EV50" s="280"/>
      <c r="EW50" s="281"/>
      <c r="EX50" s="281"/>
      <c r="EY50" s="281"/>
      <c r="EZ50" s="281"/>
      <c r="FA50" s="281"/>
      <c r="FB50" s="281"/>
      <c r="FC50" s="281"/>
      <c r="FD50" s="281"/>
      <c r="FE50" s="282"/>
      <c r="FF50" s="23"/>
    </row>
    <row r="51" spans="1:163" ht="22.5" customHeight="1">
      <c r="A51" s="263" t="s">
        <v>73</v>
      </c>
      <c r="B51" s="263"/>
      <c r="C51" s="26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211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3"/>
      <c r="Z51" s="211"/>
      <c r="AA51" s="212"/>
      <c r="AB51" s="212"/>
      <c r="AC51" s="212"/>
      <c r="AD51" s="212"/>
      <c r="AE51" s="212"/>
      <c r="AF51" s="212"/>
      <c r="AG51" s="212"/>
      <c r="AH51" s="212"/>
      <c r="AI51" s="212"/>
      <c r="AJ51" s="212"/>
      <c r="AK51" s="213"/>
      <c r="AL51" s="231" t="s">
        <v>60</v>
      </c>
      <c r="AM51" s="231"/>
      <c r="AN51" s="231"/>
      <c r="AO51" s="231"/>
      <c r="AP51" s="231"/>
      <c r="AQ51" s="231"/>
      <c r="AR51" s="231"/>
      <c r="AS51" s="231"/>
      <c r="AT51" s="231"/>
      <c r="AU51" s="231"/>
      <c r="AV51" s="231"/>
      <c r="AW51" s="23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101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3"/>
      <c r="BV51" s="101"/>
      <c r="BW51" s="102"/>
      <c r="BX51" s="102"/>
      <c r="BY51" s="102"/>
      <c r="BZ51" s="102"/>
      <c r="CA51" s="102"/>
      <c r="CB51" s="102"/>
      <c r="CC51" s="102"/>
      <c r="CD51" s="102"/>
      <c r="CE51" s="103"/>
      <c r="CF51" s="101"/>
      <c r="CG51" s="102"/>
      <c r="CH51" s="102"/>
      <c r="CI51" s="102"/>
      <c r="CJ51" s="102"/>
      <c r="CK51" s="102"/>
      <c r="CL51" s="102"/>
      <c r="CM51" s="102"/>
      <c r="CN51" s="102"/>
      <c r="CO51" s="103"/>
      <c r="CP51" s="235"/>
      <c r="CQ51" s="236"/>
      <c r="CR51" s="236"/>
      <c r="CS51" s="236"/>
      <c r="CT51" s="236"/>
      <c r="CU51" s="236"/>
      <c r="CV51" s="236"/>
      <c r="CW51" s="237"/>
      <c r="CX51" s="92">
        <v>1</v>
      </c>
      <c r="CY51" s="93"/>
      <c r="CZ51" s="93"/>
      <c r="DA51" s="93"/>
      <c r="DB51" s="93"/>
      <c r="DC51" s="93"/>
      <c r="DD51" s="93"/>
      <c r="DE51" s="93"/>
      <c r="DF51" s="93"/>
      <c r="DG51" s="93"/>
      <c r="DH51" s="94"/>
      <c r="DI51" s="92">
        <v>2</v>
      </c>
      <c r="DJ51" s="93"/>
      <c r="DK51" s="93"/>
      <c r="DL51" s="93"/>
      <c r="DM51" s="93"/>
      <c r="DN51" s="93"/>
      <c r="DO51" s="93"/>
      <c r="DP51" s="93"/>
      <c r="DQ51" s="94"/>
      <c r="DR51" s="92">
        <v>1</v>
      </c>
      <c r="DS51" s="93"/>
      <c r="DT51" s="93"/>
      <c r="DU51" s="93"/>
      <c r="DV51" s="93"/>
      <c r="DW51" s="93"/>
      <c r="DX51" s="93"/>
      <c r="DY51" s="93"/>
      <c r="DZ51" s="93"/>
      <c r="EA51" s="94"/>
      <c r="EB51" s="283">
        <f>CX51-DI51</f>
        <v>-1</v>
      </c>
      <c r="EC51" s="284"/>
      <c r="ED51" s="284"/>
      <c r="EE51" s="284"/>
      <c r="EF51" s="284"/>
      <c r="EG51" s="284"/>
      <c r="EH51" s="284"/>
      <c r="EI51" s="284"/>
      <c r="EJ51" s="284"/>
      <c r="EK51" s="285"/>
      <c r="EL51" s="85"/>
      <c r="EM51" s="86"/>
      <c r="EN51" s="86"/>
      <c r="EO51" s="86"/>
      <c r="EP51" s="86"/>
      <c r="EQ51" s="86"/>
      <c r="ER51" s="86"/>
      <c r="ES51" s="86"/>
      <c r="ET51" s="86"/>
      <c r="EU51" s="87"/>
      <c r="EV51" s="256"/>
      <c r="EW51" s="257"/>
      <c r="EX51" s="257"/>
      <c r="EY51" s="257"/>
      <c r="EZ51" s="257"/>
      <c r="FA51" s="257"/>
      <c r="FB51" s="257"/>
      <c r="FC51" s="257"/>
      <c r="FD51" s="257"/>
      <c r="FE51" s="258"/>
      <c r="FF51" s="23"/>
    </row>
    <row r="52" spans="1:163" ht="48" customHeight="1" thickBot="1">
      <c r="A52" s="264" t="s">
        <v>74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14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6"/>
      <c r="Z52" s="214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6"/>
      <c r="AL52" s="231" t="s">
        <v>62</v>
      </c>
      <c r="AM52" s="231"/>
      <c r="AN52" s="231"/>
      <c r="AO52" s="231"/>
      <c r="AP52" s="231"/>
      <c r="AQ52" s="231"/>
      <c r="AR52" s="231"/>
      <c r="AS52" s="231"/>
      <c r="AT52" s="231"/>
      <c r="AU52" s="231"/>
      <c r="AV52" s="231"/>
      <c r="AW52" s="23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220"/>
      <c r="BK52" s="221"/>
      <c r="BL52" s="221"/>
      <c r="BM52" s="221"/>
      <c r="BN52" s="221"/>
      <c r="BO52" s="221"/>
      <c r="BP52" s="221"/>
      <c r="BQ52" s="221"/>
      <c r="BR52" s="221"/>
      <c r="BS52" s="221"/>
      <c r="BT52" s="221"/>
      <c r="BU52" s="222"/>
      <c r="BV52" s="220"/>
      <c r="BW52" s="221"/>
      <c r="BX52" s="221"/>
      <c r="BY52" s="221"/>
      <c r="BZ52" s="221"/>
      <c r="CA52" s="221"/>
      <c r="CB52" s="221"/>
      <c r="CC52" s="221"/>
      <c r="CD52" s="221"/>
      <c r="CE52" s="222"/>
      <c r="CF52" s="220"/>
      <c r="CG52" s="221"/>
      <c r="CH52" s="221"/>
      <c r="CI52" s="221"/>
      <c r="CJ52" s="221"/>
      <c r="CK52" s="221"/>
      <c r="CL52" s="221"/>
      <c r="CM52" s="221"/>
      <c r="CN52" s="221"/>
      <c r="CO52" s="222"/>
      <c r="CP52" s="238"/>
      <c r="CQ52" s="239"/>
      <c r="CR52" s="239"/>
      <c r="CS52" s="239"/>
      <c r="CT52" s="239"/>
      <c r="CU52" s="239"/>
      <c r="CV52" s="239"/>
      <c r="CW52" s="240"/>
      <c r="CX52" s="92">
        <f>10+5</f>
        <v>15</v>
      </c>
      <c r="CY52" s="93"/>
      <c r="CZ52" s="93"/>
      <c r="DA52" s="93"/>
      <c r="DB52" s="93"/>
      <c r="DC52" s="93"/>
      <c r="DD52" s="93"/>
      <c r="DE52" s="93"/>
      <c r="DF52" s="93"/>
      <c r="DG52" s="93"/>
      <c r="DH52" s="94"/>
      <c r="DI52" s="92">
        <f>8+3</f>
        <v>11</v>
      </c>
      <c r="DJ52" s="93"/>
      <c r="DK52" s="93"/>
      <c r="DL52" s="93"/>
      <c r="DM52" s="93"/>
      <c r="DN52" s="93"/>
      <c r="DO52" s="93"/>
      <c r="DP52" s="93"/>
      <c r="DQ52" s="94"/>
      <c r="DR52" s="92">
        <f>2+1</f>
        <v>3</v>
      </c>
      <c r="DS52" s="93"/>
      <c r="DT52" s="93"/>
      <c r="DU52" s="93"/>
      <c r="DV52" s="93"/>
      <c r="DW52" s="93"/>
      <c r="DX52" s="93"/>
      <c r="DY52" s="93"/>
      <c r="DZ52" s="93"/>
      <c r="EA52" s="94"/>
      <c r="EB52" s="283">
        <f t="shared" ref="EB52" si="2">CX52-DI52-DR52</f>
        <v>1</v>
      </c>
      <c r="EC52" s="284"/>
      <c r="ED52" s="284"/>
      <c r="EE52" s="284"/>
      <c r="EF52" s="284"/>
      <c r="EG52" s="284"/>
      <c r="EH52" s="284"/>
      <c r="EI52" s="284"/>
      <c r="EJ52" s="284"/>
      <c r="EK52" s="285"/>
      <c r="EL52" s="85" t="s">
        <v>174</v>
      </c>
      <c r="EM52" s="86"/>
      <c r="EN52" s="86"/>
      <c r="EO52" s="86"/>
      <c r="EP52" s="86"/>
      <c r="EQ52" s="86"/>
      <c r="ER52" s="86"/>
      <c r="ES52" s="86"/>
      <c r="ET52" s="86"/>
      <c r="EU52" s="87"/>
      <c r="EV52" s="259"/>
      <c r="EW52" s="260"/>
      <c r="EX52" s="260"/>
      <c r="EY52" s="260"/>
      <c r="EZ52" s="260"/>
      <c r="FA52" s="260"/>
      <c r="FB52" s="260"/>
      <c r="FC52" s="260"/>
      <c r="FD52" s="260"/>
      <c r="FE52" s="261"/>
      <c r="FF52" s="23"/>
    </row>
    <row r="53" spans="1:163" ht="18" customHeight="1">
      <c r="A53" s="271" t="s">
        <v>75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3"/>
      <c r="N53" s="208" t="s">
        <v>52</v>
      </c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10"/>
      <c r="Z53" s="208" t="s">
        <v>76</v>
      </c>
      <c r="AA53" s="209"/>
      <c r="AB53" s="209"/>
      <c r="AC53" s="209"/>
      <c r="AD53" s="209"/>
      <c r="AE53" s="209"/>
      <c r="AF53" s="209"/>
      <c r="AG53" s="209"/>
      <c r="AH53" s="209"/>
      <c r="AI53" s="209"/>
      <c r="AJ53" s="209"/>
      <c r="AK53" s="210"/>
      <c r="AL53" s="81" t="s">
        <v>54</v>
      </c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 t="s">
        <v>55</v>
      </c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265" t="s">
        <v>56</v>
      </c>
      <c r="BK53" s="266"/>
      <c r="BL53" s="266"/>
      <c r="BM53" s="266"/>
      <c r="BN53" s="266"/>
      <c r="BO53" s="266"/>
      <c r="BP53" s="266"/>
      <c r="BQ53" s="266"/>
      <c r="BR53" s="266"/>
      <c r="BS53" s="266"/>
      <c r="BT53" s="266"/>
      <c r="BU53" s="267"/>
      <c r="BV53" s="265" t="s">
        <v>57</v>
      </c>
      <c r="BW53" s="266"/>
      <c r="BX53" s="266"/>
      <c r="BY53" s="266"/>
      <c r="BZ53" s="266"/>
      <c r="CA53" s="266"/>
      <c r="CB53" s="266"/>
      <c r="CC53" s="266"/>
      <c r="CD53" s="266"/>
      <c r="CE53" s="267"/>
      <c r="CF53" s="85" t="s">
        <v>58</v>
      </c>
      <c r="CG53" s="99"/>
      <c r="CH53" s="99"/>
      <c r="CI53" s="99"/>
      <c r="CJ53" s="99"/>
      <c r="CK53" s="99"/>
      <c r="CL53" s="99"/>
      <c r="CM53" s="99"/>
      <c r="CN53" s="99"/>
      <c r="CO53" s="100"/>
      <c r="CP53" s="232" t="s">
        <v>86</v>
      </c>
      <c r="CQ53" s="233"/>
      <c r="CR53" s="233"/>
      <c r="CS53" s="233"/>
      <c r="CT53" s="233"/>
      <c r="CU53" s="233"/>
      <c r="CV53" s="233"/>
      <c r="CW53" s="234"/>
      <c r="CX53" s="92"/>
      <c r="CY53" s="93"/>
      <c r="CZ53" s="93"/>
      <c r="DA53" s="93"/>
      <c r="DB53" s="93"/>
      <c r="DC53" s="93"/>
      <c r="DD53" s="93"/>
      <c r="DE53" s="93"/>
      <c r="DF53" s="93"/>
      <c r="DG53" s="93"/>
      <c r="DH53" s="94"/>
      <c r="DI53" s="92"/>
      <c r="DJ53" s="93"/>
      <c r="DK53" s="93"/>
      <c r="DL53" s="93"/>
      <c r="DM53" s="93"/>
      <c r="DN53" s="93"/>
      <c r="DO53" s="93"/>
      <c r="DP53" s="93"/>
      <c r="DQ53" s="94"/>
      <c r="DR53" s="92"/>
      <c r="DS53" s="93"/>
      <c r="DT53" s="93"/>
      <c r="DU53" s="93"/>
      <c r="DV53" s="93"/>
      <c r="DW53" s="93"/>
      <c r="DX53" s="93"/>
      <c r="DY53" s="93"/>
      <c r="DZ53" s="93"/>
      <c r="EA53" s="94"/>
      <c r="EB53" s="277"/>
      <c r="EC53" s="278"/>
      <c r="ED53" s="278"/>
      <c r="EE53" s="278"/>
      <c r="EF53" s="278"/>
      <c r="EG53" s="278"/>
      <c r="EH53" s="278"/>
      <c r="EI53" s="278"/>
      <c r="EJ53" s="278"/>
      <c r="EK53" s="279"/>
      <c r="EL53" s="287"/>
      <c r="EM53" s="288"/>
      <c r="EN53" s="288"/>
      <c r="EO53" s="288"/>
      <c r="EP53" s="288"/>
      <c r="EQ53" s="288"/>
      <c r="ER53" s="288"/>
      <c r="ES53" s="288"/>
      <c r="ET53" s="288"/>
      <c r="EU53" s="289"/>
      <c r="EV53" s="290"/>
      <c r="EW53" s="291"/>
      <c r="EX53" s="291"/>
      <c r="EY53" s="291"/>
      <c r="EZ53" s="291"/>
      <c r="FA53" s="291"/>
      <c r="FB53" s="291"/>
      <c r="FC53" s="291"/>
      <c r="FD53" s="291"/>
      <c r="FE53" s="292"/>
      <c r="FF53" s="23"/>
    </row>
    <row r="54" spans="1:163" ht="23.25" customHeight="1">
      <c r="A54" s="263" t="s">
        <v>77</v>
      </c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11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3"/>
      <c r="Z54" s="211"/>
      <c r="AA54" s="212"/>
      <c r="AB54" s="212"/>
      <c r="AC54" s="212"/>
      <c r="AD54" s="212"/>
      <c r="AE54" s="212"/>
      <c r="AF54" s="212"/>
      <c r="AG54" s="212"/>
      <c r="AH54" s="212"/>
      <c r="AI54" s="212"/>
      <c r="AJ54" s="212"/>
      <c r="AK54" s="213"/>
      <c r="AL54" s="231" t="s">
        <v>60</v>
      </c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101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3"/>
      <c r="BV54" s="101"/>
      <c r="BW54" s="102"/>
      <c r="BX54" s="102"/>
      <c r="BY54" s="102"/>
      <c r="BZ54" s="102"/>
      <c r="CA54" s="102"/>
      <c r="CB54" s="102"/>
      <c r="CC54" s="102"/>
      <c r="CD54" s="102"/>
      <c r="CE54" s="103"/>
      <c r="CF54" s="101"/>
      <c r="CG54" s="102"/>
      <c r="CH54" s="102"/>
      <c r="CI54" s="102"/>
      <c r="CJ54" s="102"/>
      <c r="CK54" s="102"/>
      <c r="CL54" s="102"/>
      <c r="CM54" s="102"/>
      <c r="CN54" s="102"/>
      <c r="CO54" s="103"/>
      <c r="CP54" s="235"/>
      <c r="CQ54" s="236"/>
      <c r="CR54" s="236"/>
      <c r="CS54" s="236"/>
      <c r="CT54" s="236"/>
      <c r="CU54" s="236"/>
      <c r="CV54" s="236"/>
      <c r="CW54" s="237"/>
      <c r="CX54" s="241"/>
      <c r="CY54" s="242"/>
      <c r="CZ54" s="242"/>
      <c r="DA54" s="242"/>
      <c r="DB54" s="242"/>
      <c r="DC54" s="242"/>
      <c r="DD54" s="242"/>
      <c r="DE54" s="242"/>
      <c r="DF54" s="242"/>
      <c r="DG54" s="242"/>
      <c r="DH54" s="243"/>
      <c r="DI54" s="241"/>
      <c r="DJ54" s="242"/>
      <c r="DK54" s="242"/>
      <c r="DL54" s="242"/>
      <c r="DM54" s="242"/>
      <c r="DN54" s="242"/>
      <c r="DO54" s="242"/>
      <c r="DP54" s="242"/>
      <c r="DQ54" s="243"/>
      <c r="DR54" s="241"/>
      <c r="DS54" s="242"/>
      <c r="DT54" s="242"/>
      <c r="DU54" s="242"/>
      <c r="DV54" s="242"/>
      <c r="DW54" s="242"/>
      <c r="DX54" s="242"/>
      <c r="DY54" s="242"/>
      <c r="DZ54" s="242"/>
      <c r="EA54" s="243"/>
      <c r="EB54" s="277"/>
      <c r="EC54" s="278"/>
      <c r="ED54" s="278"/>
      <c r="EE54" s="278"/>
      <c r="EF54" s="278"/>
      <c r="EG54" s="278"/>
      <c r="EH54" s="278"/>
      <c r="EI54" s="278"/>
      <c r="EJ54" s="278"/>
      <c r="EK54" s="279"/>
      <c r="EL54" s="299"/>
      <c r="EM54" s="300"/>
      <c r="EN54" s="300"/>
      <c r="EO54" s="300"/>
      <c r="EP54" s="300"/>
      <c r="EQ54" s="300"/>
      <c r="ER54" s="300"/>
      <c r="ES54" s="300"/>
      <c r="ET54" s="300"/>
      <c r="EU54" s="301"/>
      <c r="EV54" s="293"/>
      <c r="EW54" s="294"/>
      <c r="EX54" s="294"/>
      <c r="EY54" s="294"/>
      <c r="EZ54" s="294"/>
      <c r="FA54" s="294"/>
      <c r="FB54" s="294"/>
      <c r="FC54" s="294"/>
      <c r="FD54" s="294"/>
      <c r="FE54" s="295"/>
      <c r="FF54" s="23"/>
    </row>
    <row r="55" spans="1:163" ht="24.75" customHeight="1" thickBot="1">
      <c r="A55" s="264" t="s">
        <v>78</v>
      </c>
      <c r="B55" s="264"/>
      <c r="C55" s="264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14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6"/>
      <c r="Z55" s="214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6"/>
      <c r="AL55" s="231" t="s">
        <v>62</v>
      </c>
      <c r="AM55" s="231"/>
      <c r="AN55" s="231"/>
      <c r="AO55" s="231"/>
      <c r="AP55" s="231"/>
      <c r="AQ55" s="231"/>
      <c r="AR55" s="231"/>
      <c r="AS55" s="231"/>
      <c r="AT55" s="231"/>
      <c r="AU55" s="231"/>
      <c r="AV55" s="231"/>
      <c r="AW55" s="23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220"/>
      <c r="BK55" s="221"/>
      <c r="BL55" s="221"/>
      <c r="BM55" s="221"/>
      <c r="BN55" s="221"/>
      <c r="BO55" s="221"/>
      <c r="BP55" s="221"/>
      <c r="BQ55" s="221"/>
      <c r="BR55" s="221"/>
      <c r="BS55" s="221"/>
      <c r="BT55" s="221"/>
      <c r="BU55" s="222"/>
      <c r="BV55" s="220"/>
      <c r="BW55" s="221"/>
      <c r="BX55" s="221"/>
      <c r="BY55" s="221"/>
      <c r="BZ55" s="221"/>
      <c r="CA55" s="221"/>
      <c r="CB55" s="221"/>
      <c r="CC55" s="221"/>
      <c r="CD55" s="221"/>
      <c r="CE55" s="222"/>
      <c r="CF55" s="220"/>
      <c r="CG55" s="221"/>
      <c r="CH55" s="221"/>
      <c r="CI55" s="221"/>
      <c r="CJ55" s="221"/>
      <c r="CK55" s="221"/>
      <c r="CL55" s="221"/>
      <c r="CM55" s="221"/>
      <c r="CN55" s="221"/>
      <c r="CO55" s="222"/>
      <c r="CP55" s="238"/>
      <c r="CQ55" s="239"/>
      <c r="CR55" s="239"/>
      <c r="CS55" s="239"/>
      <c r="CT55" s="239"/>
      <c r="CU55" s="239"/>
      <c r="CV55" s="239"/>
      <c r="CW55" s="240"/>
      <c r="CX55" s="92">
        <v>1</v>
      </c>
      <c r="CY55" s="93"/>
      <c r="CZ55" s="93"/>
      <c r="DA55" s="93"/>
      <c r="DB55" s="93"/>
      <c r="DC55" s="93"/>
      <c r="DD55" s="93"/>
      <c r="DE55" s="93"/>
      <c r="DF55" s="93"/>
      <c r="DG55" s="93"/>
      <c r="DH55" s="94"/>
      <c r="DI55" s="92">
        <v>1</v>
      </c>
      <c r="DJ55" s="93"/>
      <c r="DK55" s="93"/>
      <c r="DL55" s="93"/>
      <c r="DM55" s="93"/>
      <c r="DN55" s="93"/>
      <c r="DO55" s="93"/>
      <c r="DP55" s="93"/>
      <c r="DQ55" s="94"/>
      <c r="DR55" s="92">
        <v>1</v>
      </c>
      <c r="DS55" s="93"/>
      <c r="DT55" s="93"/>
      <c r="DU55" s="93"/>
      <c r="DV55" s="93"/>
      <c r="DW55" s="93"/>
      <c r="DX55" s="93"/>
      <c r="DY55" s="93"/>
      <c r="DZ55" s="93"/>
      <c r="EA55" s="94"/>
      <c r="EB55" s="277"/>
      <c r="EC55" s="278"/>
      <c r="ED55" s="278"/>
      <c r="EE55" s="278"/>
      <c r="EF55" s="278"/>
      <c r="EG55" s="278"/>
      <c r="EH55" s="278"/>
      <c r="EI55" s="278"/>
      <c r="EJ55" s="278"/>
      <c r="EK55" s="279"/>
      <c r="EL55" s="302"/>
      <c r="EM55" s="303"/>
      <c r="EN55" s="303"/>
      <c r="EO55" s="303"/>
      <c r="EP55" s="303"/>
      <c r="EQ55" s="303"/>
      <c r="ER55" s="303"/>
      <c r="ES55" s="303"/>
      <c r="ET55" s="303"/>
      <c r="EU55" s="304"/>
      <c r="EV55" s="296"/>
      <c r="EW55" s="297"/>
      <c r="EX55" s="297"/>
      <c r="EY55" s="297"/>
      <c r="EZ55" s="297"/>
      <c r="FA55" s="297"/>
      <c r="FB55" s="297"/>
      <c r="FC55" s="297"/>
      <c r="FD55" s="297"/>
      <c r="FE55" s="298"/>
      <c r="FF55" s="23"/>
    </row>
    <row r="56" spans="1:163" ht="5.4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29"/>
      <c r="CQ56" s="29"/>
      <c r="CR56" s="29"/>
      <c r="CS56" s="29"/>
      <c r="CT56" s="29"/>
      <c r="CU56" s="29"/>
      <c r="CV56" s="29"/>
      <c r="CW56" s="29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1"/>
      <c r="EW56" s="31"/>
      <c r="EX56" s="31"/>
      <c r="EY56" s="31"/>
      <c r="EZ56" s="31"/>
      <c r="FA56" s="31"/>
      <c r="FB56" s="31"/>
      <c r="FC56" s="31"/>
      <c r="FD56" s="31"/>
      <c r="FE56" s="31"/>
    </row>
    <row r="57" spans="1:163" s="39" customFormat="1" ht="5.45" customHeight="1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7"/>
      <c r="CZ57" s="37"/>
      <c r="DA57" s="37"/>
      <c r="DB57" s="37"/>
      <c r="DC57" s="37"/>
      <c r="DD57" s="37"/>
      <c r="DE57" s="37"/>
      <c r="DF57" s="37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</row>
    <row r="58" spans="1:163" ht="17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8" t="s">
        <v>23</v>
      </c>
      <c r="CE58" s="138" t="s">
        <v>79</v>
      </c>
      <c r="CF58" s="138"/>
      <c r="CG58" s="138"/>
      <c r="CH58" s="138"/>
      <c r="CI58" s="138"/>
      <c r="CJ58" s="138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</row>
    <row r="59" spans="1:163" ht="12" customHeight="1" thickBo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</row>
    <row r="60" spans="1:163" ht="17.45" customHeight="1">
      <c r="A60" s="179" t="s">
        <v>25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8" t="s">
        <v>80</v>
      </c>
      <c r="AW60" s="178"/>
      <c r="AX60" s="178"/>
      <c r="AY60" s="178"/>
      <c r="AZ60" s="178"/>
      <c r="BA60" s="178"/>
      <c r="BB60" s="178"/>
      <c r="BC60" s="178"/>
      <c r="BD60" s="178"/>
      <c r="BE60" s="178"/>
      <c r="BF60" s="178"/>
      <c r="BG60" s="178"/>
      <c r="BH60" s="178"/>
      <c r="BI60" s="178"/>
      <c r="BJ60" s="178"/>
      <c r="BK60" s="178"/>
      <c r="BL60" s="178"/>
      <c r="BM60" s="178"/>
      <c r="BN60" s="178"/>
      <c r="BO60" s="178"/>
      <c r="BP60" s="178"/>
      <c r="BQ60" s="178"/>
      <c r="BR60" s="178"/>
      <c r="BS60" s="178"/>
      <c r="BT60" s="178"/>
      <c r="BU60" s="178"/>
      <c r="BV60" s="178"/>
      <c r="BW60" s="178"/>
      <c r="BX60" s="178"/>
      <c r="BY60" s="178"/>
      <c r="BZ60" s="178"/>
      <c r="CA60" s="178"/>
      <c r="CB60" s="178"/>
      <c r="CC60" s="178"/>
      <c r="CD60" s="178"/>
      <c r="CE60" s="178"/>
      <c r="CF60" s="178"/>
      <c r="CG60" s="178"/>
      <c r="CH60" s="178"/>
      <c r="CI60" s="178"/>
      <c r="CJ60" s="178"/>
      <c r="CK60" s="178"/>
      <c r="CL60" s="178"/>
      <c r="CM60" s="178"/>
      <c r="CN60" s="178"/>
      <c r="CO60" s="178"/>
      <c r="CP60" s="178"/>
      <c r="CQ60" s="178"/>
      <c r="CR60" s="178"/>
      <c r="CS60" s="178"/>
      <c r="CT60" s="178"/>
      <c r="CU60" s="178"/>
      <c r="CV60" s="178"/>
      <c r="CW60" s="178"/>
      <c r="CX60" s="178"/>
      <c r="CY60" s="178"/>
      <c r="CZ60" s="178"/>
      <c r="DA60" s="178"/>
      <c r="DB60" s="178"/>
      <c r="DC60" s="178"/>
      <c r="DD60" s="178"/>
      <c r="DE60" s="178"/>
      <c r="DF60" s="178"/>
      <c r="DG60" s="178"/>
      <c r="DH60" s="178"/>
      <c r="DI60" s="178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19" t="s">
        <v>27</v>
      </c>
      <c r="ER60" s="57"/>
      <c r="ES60" s="192" t="s">
        <v>81</v>
      </c>
      <c r="ET60" s="193"/>
      <c r="EU60" s="193"/>
      <c r="EV60" s="193"/>
      <c r="EW60" s="193"/>
      <c r="EX60" s="193"/>
      <c r="EY60" s="193"/>
      <c r="EZ60" s="193"/>
      <c r="FA60" s="193"/>
      <c r="FB60" s="193"/>
      <c r="FC60" s="193"/>
      <c r="FD60" s="193"/>
      <c r="FE60" s="194"/>
    </row>
    <row r="61" spans="1:163" ht="14.45" customHeight="1">
      <c r="A61" s="178" t="s">
        <v>82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178"/>
      <c r="BJ61" s="178"/>
      <c r="BK61" s="178"/>
      <c r="BL61" s="178"/>
      <c r="BM61" s="178"/>
      <c r="BN61" s="178"/>
      <c r="BO61" s="178"/>
      <c r="BP61" s="178"/>
      <c r="BQ61" s="178"/>
      <c r="BR61" s="178"/>
      <c r="BS61" s="178"/>
      <c r="BT61" s="178"/>
      <c r="BU61" s="178"/>
      <c r="BV61" s="178"/>
      <c r="BW61" s="178"/>
      <c r="BX61" s="178"/>
      <c r="BY61" s="178"/>
      <c r="BZ61" s="178"/>
      <c r="CA61" s="178"/>
      <c r="CB61" s="178"/>
      <c r="CC61" s="178"/>
      <c r="CD61" s="178"/>
      <c r="CE61" s="178"/>
      <c r="CF61" s="178"/>
      <c r="CG61" s="178"/>
      <c r="CH61" s="178"/>
      <c r="CI61" s="178"/>
      <c r="CJ61" s="178"/>
      <c r="CK61" s="178"/>
      <c r="CL61" s="178"/>
      <c r="CM61" s="178"/>
      <c r="CN61" s="178"/>
      <c r="CO61" s="178"/>
      <c r="CP61" s="178"/>
      <c r="CQ61" s="178"/>
      <c r="CR61" s="178"/>
      <c r="CS61" s="178"/>
      <c r="CT61" s="178"/>
      <c r="CU61" s="178"/>
      <c r="CV61" s="178"/>
      <c r="CW61" s="178"/>
      <c r="CX61" s="178"/>
      <c r="CY61" s="178"/>
      <c r="CZ61" s="178"/>
      <c r="DA61" s="178"/>
      <c r="DB61" s="178"/>
      <c r="DC61" s="178"/>
      <c r="DD61" s="178"/>
      <c r="DE61" s="178"/>
      <c r="DF61" s="178"/>
      <c r="DG61" s="178"/>
      <c r="DH61" s="178"/>
      <c r="DI61" s="178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19" t="s">
        <v>30</v>
      </c>
      <c r="ER61" s="57"/>
      <c r="ES61" s="195"/>
      <c r="ET61" s="196"/>
      <c r="EU61" s="196"/>
      <c r="EV61" s="196"/>
      <c r="EW61" s="196"/>
      <c r="EX61" s="196"/>
      <c r="EY61" s="196"/>
      <c r="EZ61" s="196"/>
      <c r="FA61" s="196"/>
      <c r="FB61" s="196"/>
      <c r="FC61" s="196"/>
      <c r="FD61" s="196"/>
      <c r="FE61" s="197"/>
    </row>
    <row r="62" spans="1:163" ht="13.9" customHeight="1" thickBot="1">
      <c r="A62" s="201" t="s">
        <v>31</v>
      </c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U62" s="201"/>
      <c r="AV62" s="201"/>
      <c r="AW62" s="201"/>
      <c r="AX62" s="201"/>
      <c r="AY62" s="201"/>
      <c r="AZ62" s="201"/>
      <c r="BA62" s="201"/>
      <c r="BB62" s="201"/>
      <c r="BC62" s="201"/>
      <c r="BD62" s="201"/>
      <c r="BE62" s="201"/>
      <c r="BF62" s="201"/>
      <c r="BG62" s="286" t="s">
        <v>83</v>
      </c>
      <c r="BH62" s="286"/>
      <c r="BI62" s="286"/>
      <c r="BJ62" s="286"/>
      <c r="BK62" s="286"/>
      <c r="BL62" s="286"/>
      <c r="BM62" s="286"/>
      <c r="BN62" s="286"/>
      <c r="BO62" s="286"/>
      <c r="BP62" s="286"/>
      <c r="BQ62" s="286"/>
      <c r="BR62" s="286"/>
      <c r="BS62" s="286"/>
      <c r="BT62" s="286"/>
      <c r="BU62" s="286"/>
      <c r="BV62" s="286"/>
      <c r="BW62" s="286"/>
      <c r="BX62" s="286"/>
      <c r="BY62" s="286"/>
      <c r="BZ62" s="286"/>
      <c r="CA62" s="286"/>
      <c r="CB62" s="286"/>
      <c r="CC62" s="286"/>
      <c r="CD62" s="286"/>
      <c r="CE62" s="286"/>
      <c r="CF62" s="286"/>
      <c r="CG62" s="286"/>
      <c r="CH62" s="286"/>
      <c r="CI62" s="286"/>
      <c r="CJ62" s="286"/>
      <c r="CK62" s="286"/>
      <c r="CL62" s="286"/>
      <c r="CM62" s="286"/>
      <c r="CN62" s="286"/>
      <c r="CO62" s="286"/>
      <c r="CP62" s="286"/>
      <c r="CQ62" s="286"/>
      <c r="CR62" s="286"/>
      <c r="CS62" s="286"/>
      <c r="CT62" s="286"/>
      <c r="CU62" s="286"/>
      <c r="CV62" s="286"/>
      <c r="CW62" s="286"/>
      <c r="CX62" s="286"/>
      <c r="CY62" s="286"/>
      <c r="CZ62" s="286"/>
      <c r="DA62" s="286"/>
      <c r="DB62" s="286"/>
      <c r="DC62" s="286"/>
      <c r="DD62" s="286"/>
      <c r="DE62" s="286"/>
      <c r="DF62" s="286"/>
      <c r="DG62" s="286"/>
      <c r="DH62" s="286"/>
      <c r="DI62" s="286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19" t="s">
        <v>33</v>
      </c>
      <c r="ER62" s="57"/>
      <c r="ES62" s="198"/>
      <c r="ET62" s="199"/>
      <c r="EU62" s="199"/>
      <c r="EV62" s="199"/>
      <c r="EW62" s="199"/>
      <c r="EX62" s="199"/>
      <c r="EY62" s="199"/>
      <c r="EZ62" s="199"/>
      <c r="FA62" s="199"/>
      <c r="FB62" s="199"/>
      <c r="FC62" s="199"/>
      <c r="FD62" s="199"/>
      <c r="FE62" s="200"/>
    </row>
    <row r="63" spans="1:163" ht="12" customHeight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6"/>
      <c r="BD63" s="156"/>
      <c r="BE63" s="156"/>
      <c r="BF63" s="156"/>
      <c r="BG63" s="156"/>
      <c r="BH63" s="156"/>
      <c r="BI63" s="156"/>
      <c r="BJ63" s="156"/>
      <c r="BK63" s="156"/>
      <c r="BL63" s="156"/>
      <c r="BM63" s="156"/>
      <c r="BN63" s="156"/>
      <c r="BO63" s="156"/>
      <c r="BP63" s="156"/>
      <c r="BQ63" s="156"/>
      <c r="BR63" s="156"/>
      <c r="BS63" s="156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6"/>
      <c r="CE63" s="156"/>
      <c r="CF63" s="156"/>
      <c r="CG63" s="156"/>
      <c r="CH63" s="156"/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6"/>
      <c r="CT63" s="156"/>
      <c r="CU63" s="156"/>
      <c r="CV63" s="156"/>
      <c r="CW63" s="156"/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s="156"/>
      <c r="DI63" s="156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</row>
    <row r="64" spans="1:163" ht="12" customHeight="1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156"/>
      <c r="CB64" s="156"/>
      <c r="CC64" s="156"/>
      <c r="CD64" s="156"/>
      <c r="CE64" s="156"/>
      <c r="CF64" s="156"/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156"/>
      <c r="CW64" s="156"/>
      <c r="CX64" s="156"/>
      <c r="CY64" s="156"/>
      <c r="CZ64" s="156"/>
      <c r="DA64" s="156"/>
      <c r="DB64" s="156"/>
      <c r="DC64" s="156"/>
      <c r="DD64" s="156"/>
      <c r="DE64" s="156"/>
      <c r="DF64" s="156"/>
      <c r="DG64" s="156"/>
      <c r="DH64" s="156"/>
      <c r="DI64" s="156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</row>
    <row r="65" spans="1:161" ht="12" customHeight="1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</row>
    <row r="66" spans="1:161" ht="12" customHeight="1">
      <c r="A66" s="57" t="s">
        <v>34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</row>
    <row r="67" spans="1:161" ht="12" customHeight="1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</row>
    <row r="68" spans="1:161" ht="12" customHeight="1">
      <c r="A68" s="57" t="s">
        <v>35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</row>
    <row r="69" spans="1:161" ht="12" customHeight="1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</row>
    <row r="70" spans="1:161" s="49" customFormat="1" ht="12" customHeight="1">
      <c r="A70" s="122" t="s">
        <v>36</v>
      </c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4"/>
      <c r="N70" s="122" t="s">
        <v>37</v>
      </c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4"/>
      <c r="AX70" s="122" t="s">
        <v>38</v>
      </c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  <c r="BO70" s="123"/>
      <c r="BP70" s="123"/>
      <c r="BQ70" s="123"/>
      <c r="BR70" s="123"/>
      <c r="BS70" s="123"/>
      <c r="BT70" s="123"/>
      <c r="BU70" s="124"/>
      <c r="BV70" s="134" t="s">
        <v>39</v>
      </c>
      <c r="BW70" s="135"/>
      <c r="BX70" s="135"/>
      <c r="BY70" s="135"/>
      <c r="BZ70" s="135"/>
      <c r="CA70" s="135"/>
      <c r="CB70" s="135"/>
      <c r="CC70" s="135"/>
      <c r="CD70" s="135"/>
      <c r="CE70" s="135"/>
      <c r="CF70" s="135"/>
      <c r="CG70" s="135"/>
      <c r="CH70" s="135"/>
      <c r="CI70" s="135"/>
      <c r="CJ70" s="135"/>
      <c r="CK70" s="135"/>
      <c r="CL70" s="135"/>
      <c r="CM70" s="135"/>
      <c r="CN70" s="135"/>
      <c r="CO70" s="135"/>
      <c r="CP70" s="135"/>
      <c r="CQ70" s="135"/>
      <c r="CR70" s="135"/>
      <c r="CS70" s="135"/>
      <c r="CT70" s="135"/>
      <c r="CU70" s="135"/>
      <c r="CV70" s="135"/>
      <c r="CW70" s="135"/>
      <c r="CX70" s="135"/>
      <c r="CY70" s="135"/>
      <c r="CZ70" s="135"/>
      <c r="DA70" s="135"/>
      <c r="DB70" s="135"/>
      <c r="DC70" s="135"/>
      <c r="DD70" s="135"/>
      <c r="DE70" s="135"/>
      <c r="DF70" s="135"/>
      <c r="DG70" s="135"/>
      <c r="DH70" s="135"/>
      <c r="DI70" s="135"/>
      <c r="DJ70" s="135"/>
      <c r="DK70" s="135"/>
      <c r="DL70" s="135"/>
      <c r="DM70" s="135"/>
      <c r="DN70" s="135"/>
      <c r="DO70" s="135"/>
      <c r="DP70" s="135"/>
      <c r="DQ70" s="135"/>
      <c r="DR70" s="135"/>
      <c r="DS70" s="135"/>
      <c r="DT70" s="135"/>
      <c r="DU70" s="135"/>
      <c r="DV70" s="135"/>
      <c r="DW70" s="135"/>
      <c r="DX70" s="135"/>
      <c r="DY70" s="135"/>
      <c r="DZ70" s="135"/>
      <c r="EA70" s="135"/>
      <c r="EB70" s="135"/>
      <c r="EC70" s="135"/>
      <c r="ED70" s="135"/>
      <c r="EE70" s="135"/>
      <c r="EF70" s="135"/>
      <c r="EG70" s="135"/>
      <c r="EH70" s="135"/>
      <c r="EI70" s="135"/>
      <c r="EJ70" s="135"/>
      <c r="EK70" s="135"/>
      <c r="EL70" s="135"/>
      <c r="EM70" s="135"/>
      <c r="EN70" s="135"/>
      <c r="EO70" s="135"/>
      <c r="EP70" s="135"/>
      <c r="EQ70" s="135"/>
      <c r="ER70" s="135"/>
      <c r="ES70" s="135"/>
      <c r="ET70" s="135"/>
      <c r="EU70" s="135"/>
      <c r="EV70" s="135"/>
      <c r="EW70" s="135"/>
      <c r="EX70" s="135"/>
      <c r="EY70" s="135"/>
      <c r="EZ70" s="135"/>
      <c r="FA70" s="135"/>
      <c r="FB70" s="135"/>
      <c r="FC70" s="135"/>
      <c r="FD70" s="135"/>
      <c r="FE70" s="136"/>
    </row>
    <row r="71" spans="1:161" s="49" customFormat="1" ht="54.75" customHeight="1">
      <c r="A71" s="125"/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7"/>
      <c r="N71" s="128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129"/>
      <c r="AP71" s="129"/>
      <c r="AQ71" s="129"/>
      <c r="AR71" s="129"/>
      <c r="AS71" s="129"/>
      <c r="AT71" s="129"/>
      <c r="AU71" s="129"/>
      <c r="AV71" s="129"/>
      <c r="AW71" s="130"/>
      <c r="AX71" s="128"/>
      <c r="AY71" s="129"/>
      <c r="AZ71" s="129"/>
      <c r="BA71" s="129"/>
      <c r="BB71" s="129"/>
      <c r="BC71" s="129"/>
      <c r="BD71" s="129"/>
      <c r="BE71" s="129"/>
      <c r="BF71" s="129"/>
      <c r="BG71" s="129"/>
      <c r="BH71" s="129"/>
      <c r="BI71" s="129"/>
      <c r="BJ71" s="129"/>
      <c r="BK71" s="129"/>
      <c r="BL71" s="129"/>
      <c r="BM71" s="129"/>
      <c r="BN71" s="129"/>
      <c r="BO71" s="129"/>
      <c r="BP71" s="129"/>
      <c r="BQ71" s="129"/>
      <c r="BR71" s="129"/>
      <c r="BS71" s="129"/>
      <c r="BT71" s="129"/>
      <c r="BU71" s="130"/>
      <c r="BV71" s="122" t="s">
        <v>41</v>
      </c>
      <c r="BW71" s="123"/>
      <c r="BX71" s="123"/>
      <c r="BY71" s="123"/>
      <c r="BZ71" s="123"/>
      <c r="CA71" s="123"/>
      <c r="CB71" s="123"/>
      <c r="CC71" s="123"/>
      <c r="CD71" s="123"/>
      <c r="CE71" s="124"/>
      <c r="CF71" s="305" t="s">
        <v>42</v>
      </c>
      <c r="CG71" s="306"/>
      <c r="CH71" s="306"/>
      <c r="CI71" s="306"/>
      <c r="CJ71" s="306"/>
      <c r="CK71" s="306"/>
      <c r="CL71" s="306"/>
      <c r="CM71" s="306"/>
      <c r="CN71" s="306"/>
      <c r="CO71" s="306"/>
      <c r="CP71" s="306"/>
      <c r="CQ71" s="306"/>
      <c r="CR71" s="306"/>
      <c r="CS71" s="306"/>
      <c r="CT71" s="306"/>
      <c r="CU71" s="306"/>
      <c r="CV71" s="306"/>
      <c r="CW71" s="307"/>
      <c r="CX71" s="122" t="s">
        <v>43</v>
      </c>
      <c r="CY71" s="123"/>
      <c r="CZ71" s="123"/>
      <c r="DA71" s="123"/>
      <c r="DB71" s="123"/>
      <c r="DC71" s="123"/>
      <c r="DD71" s="123"/>
      <c r="DE71" s="123"/>
      <c r="DF71" s="123"/>
      <c r="DG71" s="123"/>
      <c r="DH71" s="124"/>
      <c r="DI71" s="122" t="s">
        <v>44</v>
      </c>
      <c r="DJ71" s="123"/>
      <c r="DK71" s="123"/>
      <c r="DL71" s="123"/>
      <c r="DM71" s="123"/>
      <c r="DN71" s="123"/>
      <c r="DO71" s="123"/>
      <c r="DP71" s="123"/>
      <c r="DQ71" s="124"/>
      <c r="DR71" s="122" t="s">
        <v>45</v>
      </c>
      <c r="DS71" s="123"/>
      <c r="DT71" s="123"/>
      <c r="DU71" s="123"/>
      <c r="DV71" s="123"/>
      <c r="DW71" s="123"/>
      <c r="DX71" s="123"/>
      <c r="DY71" s="123"/>
      <c r="DZ71" s="123"/>
      <c r="EA71" s="124"/>
      <c r="EB71" s="122" t="s">
        <v>46</v>
      </c>
      <c r="EC71" s="123"/>
      <c r="ED71" s="123"/>
      <c r="EE71" s="123"/>
      <c r="EF71" s="123"/>
      <c r="EG71" s="123"/>
      <c r="EH71" s="123"/>
      <c r="EI71" s="123"/>
      <c r="EJ71" s="123"/>
      <c r="EK71" s="124"/>
      <c r="EL71" s="122" t="s">
        <v>207</v>
      </c>
      <c r="EM71" s="123"/>
      <c r="EN71" s="123"/>
      <c r="EO71" s="123"/>
      <c r="EP71" s="123"/>
      <c r="EQ71" s="123"/>
      <c r="ER71" s="123"/>
      <c r="ES71" s="123"/>
      <c r="ET71" s="123"/>
      <c r="EU71" s="123"/>
      <c r="EV71" s="123"/>
      <c r="EW71" s="123"/>
      <c r="EX71" s="123"/>
      <c r="EY71" s="123"/>
      <c r="EZ71" s="123"/>
      <c r="FA71" s="123"/>
      <c r="FB71" s="123"/>
      <c r="FC71" s="123"/>
      <c r="FD71" s="123"/>
      <c r="FE71" s="124"/>
    </row>
    <row r="72" spans="1:161" s="49" customFormat="1" ht="12" customHeight="1">
      <c r="A72" s="125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7"/>
      <c r="N72" s="147" t="s">
        <v>84</v>
      </c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9"/>
      <c r="Z72" s="147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9"/>
      <c r="AL72" s="147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9"/>
      <c r="AX72" s="147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9"/>
      <c r="BJ72" s="147"/>
      <c r="BK72" s="148"/>
      <c r="BL72" s="148"/>
      <c r="BM72" s="148"/>
      <c r="BN72" s="148"/>
      <c r="BO72" s="148"/>
      <c r="BP72" s="148"/>
      <c r="BQ72" s="148"/>
      <c r="BR72" s="148"/>
      <c r="BS72" s="148"/>
      <c r="BT72" s="148"/>
      <c r="BU72" s="149"/>
      <c r="BV72" s="125"/>
      <c r="BW72" s="126"/>
      <c r="BX72" s="126"/>
      <c r="BY72" s="126"/>
      <c r="BZ72" s="126"/>
      <c r="CA72" s="126"/>
      <c r="CB72" s="126"/>
      <c r="CC72" s="126"/>
      <c r="CD72" s="126"/>
      <c r="CE72" s="127"/>
      <c r="CF72" s="139" t="s">
        <v>48</v>
      </c>
      <c r="CG72" s="140"/>
      <c r="CH72" s="140"/>
      <c r="CI72" s="140"/>
      <c r="CJ72" s="140"/>
      <c r="CK72" s="140"/>
      <c r="CL72" s="140"/>
      <c r="CM72" s="140"/>
      <c r="CN72" s="140"/>
      <c r="CO72" s="141"/>
      <c r="CP72" s="139" t="s">
        <v>49</v>
      </c>
      <c r="CQ72" s="140"/>
      <c r="CR72" s="140"/>
      <c r="CS72" s="140"/>
      <c r="CT72" s="140"/>
      <c r="CU72" s="140"/>
      <c r="CV72" s="140"/>
      <c r="CW72" s="141"/>
      <c r="CX72" s="125"/>
      <c r="CY72" s="126"/>
      <c r="CZ72" s="126"/>
      <c r="DA72" s="126"/>
      <c r="DB72" s="126"/>
      <c r="DC72" s="126"/>
      <c r="DD72" s="126"/>
      <c r="DE72" s="126"/>
      <c r="DF72" s="126"/>
      <c r="DG72" s="126"/>
      <c r="DH72" s="127"/>
      <c r="DI72" s="125"/>
      <c r="DJ72" s="126"/>
      <c r="DK72" s="126"/>
      <c r="DL72" s="126"/>
      <c r="DM72" s="126"/>
      <c r="DN72" s="126"/>
      <c r="DO72" s="126"/>
      <c r="DP72" s="126"/>
      <c r="DQ72" s="127"/>
      <c r="DR72" s="125"/>
      <c r="DS72" s="126"/>
      <c r="DT72" s="126"/>
      <c r="DU72" s="126"/>
      <c r="DV72" s="126"/>
      <c r="DW72" s="126"/>
      <c r="DX72" s="126"/>
      <c r="DY72" s="126"/>
      <c r="DZ72" s="126"/>
      <c r="EA72" s="127"/>
      <c r="EB72" s="125"/>
      <c r="EC72" s="126"/>
      <c r="ED72" s="126"/>
      <c r="EE72" s="126"/>
      <c r="EF72" s="126"/>
      <c r="EG72" s="126"/>
      <c r="EH72" s="126"/>
      <c r="EI72" s="126"/>
      <c r="EJ72" s="126"/>
      <c r="EK72" s="127"/>
      <c r="EL72" s="125"/>
      <c r="EM72" s="126"/>
      <c r="EN72" s="126"/>
      <c r="EO72" s="126"/>
      <c r="EP72" s="126"/>
      <c r="EQ72" s="126"/>
      <c r="ER72" s="126"/>
      <c r="ES72" s="126"/>
      <c r="ET72" s="126"/>
      <c r="EU72" s="126"/>
      <c r="EV72" s="126"/>
      <c r="EW72" s="126"/>
      <c r="EX72" s="126"/>
      <c r="EY72" s="126"/>
      <c r="EZ72" s="126"/>
      <c r="FA72" s="126"/>
      <c r="FB72" s="126"/>
      <c r="FC72" s="126"/>
      <c r="FD72" s="126"/>
      <c r="FE72" s="127"/>
    </row>
    <row r="73" spans="1:161" s="49" customFormat="1" ht="56.2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30"/>
      <c r="N73" s="308" t="s">
        <v>50</v>
      </c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10"/>
      <c r="Z73" s="308" t="s">
        <v>50</v>
      </c>
      <c r="AA73" s="309"/>
      <c r="AB73" s="309"/>
      <c r="AC73" s="309"/>
      <c r="AD73" s="309"/>
      <c r="AE73" s="309"/>
      <c r="AF73" s="309"/>
      <c r="AG73" s="309"/>
      <c r="AH73" s="309"/>
      <c r="AI73" s="309"/>
      <c r="AJ73" s="309"/>
      <c r="AK73" s="310"/>
      <c r="AL73" s="308" t="s">
        <v>50</v>
      </c>
      <c r="AM73" s="309"/>
      <c r="AN73" s="309"/>
      <c r="AO73" s="309"/>
      <c r="AP73" s="309"/>
      <c r="AQ73" s="309"/>
      <c r="AR73" s="309"/>
      <c r="AS73" s="309"/>
      <c r="AT73" s="309"/>
      <c r="AU73" s="309"/>
      <c r="AV73" s="309"/>
      <c r="AW73" s="310"/>
      <c r="AX73" s="308" t="s">
        <v>50</v>
      </c>
      <c r="AY73" s="309"/>
      <c r="AZ73" s="309"/>
      <c r="BA73" s="309"/>
      <c r="BB73" s="309"/>
      <c r="BC73" s="309"/>
      <c r="BD73" s="309"/>
      <c r="BE73" s="309"/>
      <c r="BF73" s="309"/>
      <c r="BG73" s="309"/>
      <c r="BH73" s="309"/>
      <c r="BI73" s="310"/>
      <c r="BJ73" s="308" t="s">
        <v>50</v>
      </c>
      <c r="BK73" s="309"/>
      <c r="BL73" s="309"/>
      <c r="BM73" s="309"/>
      <c r="BN73" s="309"/>
      <c r="BO73" s="309"/>
      <c r="BP73" s="309"/>
      <c r="BQ73" s="309"/>
      <c r="BR73" s="309"/>
      <c r="BS73" s="309"/>
      <c r="BT73" s="309"/>
      <c r="BU73" s="310"/>
      <c r="BV73" s="128"/>
      <c r="BW73" s="129"/>
      <c r="BX73" s="129"/>
      <c r="BY73" s="129"/>
      <c r="BZ73" s="129"/>
      <c r="CA73" s="129"/>
      <c r="CB73" s="129"/>
      <c r="CC73" s="129"/>
      <c r="CD73" s="129"/>
      <c r="CE73" s="130"/>
      <c r="CF73" s="150"/>
      <c r="CG73" s="151"/>
      <c r="CH73" s="151"/>
      <c r="CI73" s="151"/>
      <c r="CJ73" s="151"/>
      <c r="CK73" s="151"/>
      <c r="CL73" s="151"/>
      <c r="CM73" s="151"/>
      <c r="CN73" s="151"/>
      <c r="CO73" s="152"/>
      <c r="CP73" s="150"/>
      <c r="CQ73" s="151"/>
      <c r="CR73" s="151"/>
      <c r="CS73" s="151"/>
      <c r="CT73" s="151"/>
      <c r="CU73" s="151"/>
      <c r="CV73" s="151"/>
      <c r="CW73" s="152"/>
      <c r="CX73" s="128"/>
      <c r="CY73" s="129"/>
      <c r="CZ73" s="129"/>
      <c r="DA73" s="129"/>
      <c r="DB73" s="129"/>
      <c r="DC73" s="129"/>
      <c r="DD73" s="129"/>
      <c r="DE73" s="129"/>
      <c r="DF73" s="129"/>
      <c r="DG73" s="129"/>
      <c r="DH73" s="130"/>
      <c r="DI73" s="128"/>
      <c r="DJ73" s="129"/>
      <c r="DK73" s="129"/>
      <c r="DL73" s="129"/>
      <c r="DM73" s="129"/>
      <c r="DN73" s="129"/>
      <c r="DO73" s="129"/>
      <c r="DP73" s="129"/>
      <c r="DQ73" s="130"/>
      <c r="DR73" s="128"/>
      <c r="DS73" s="129"/>
      <c r="DT73" s="129"/>
      <c r="DU73" s="129"/>
      <c r="DV73" s="129"/>
      <c r="DW73" s="129"/>
      <c r="DX73" s="129"/>
      <c r="DY73" s="129"/>
      <c r="DZ73" s="129"/>
      <c r="EA73" s="130"/>
      <c r="EB73" s="128"/>
      <c r="EC73" s="129"/>
      <c r="ED73" s="129"/>
      <c r="EE73" s="129"/>
      <c r="EF73" s="129"/>
      <c r="EG73" s="129"/>
      <c r="EH73" s="129"/>
      <c r="EI73" s="129"/>
      <c r="EJ73" s="129"/>
      <c r="EK73" s="130"/>
      <c r="EL73" s="128"/>
      <c r="EM73" s="129"/>
      <c r="EN73" s="129"/>
      <c r="EO73" s="129"/>
      <c r="EP73" s="129"/>
      <c r="EQ73" s="129"/>
      <c r="ER73" s="129"/>
      <c r="ES73" s="129"/>
      <c r="ET73" s="129"/>
      <c r="EU73" s="129"/>
      <c r="EV73" s="129"/>
      <c r="EW73" s="129"/>
      <c r="EX73" s="129"/>
      <c r="EY73" s="129"/>
      <c r="EZ73" s="129"/>
      <c r="FA73" s="129"/>
      <c r="FB73" s="129"/>
      <c r="FC73" s="129"/>
      <c r="FD73" s="129"/>
      <c r="FE73" s="130"/>
    </row>
    <row r="74" spans="1:161" ht="12" customHeight="1">
      <c r="A74" s="131">
        <v>1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3"/>
      <c r="N74" s="131">
        <v>2</v>
      </c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3"/>
      <c r="Z74" s="131">
        <v>3</v>
      </c>
      <c r="AA74" s="132"/>
      <c r="AB74" s="132"/>
      <c r="AC74" s="132"/>
      <c r="AD74" s="132"/>
      <c r="AE74" s="132"/>
      <c r="AF74" s="132"/>
      <c r="AG74" s="132"/>
      <c r="AH74" s="132"/>
      <c r="AI74" s="132"/>
      <c r="AJ74" s="132"/>
      <c r="AK74" s="133"/>
      <c r="AL74" s="131">
        <v>4</v>
      </c>
      <c r="AM74" s="132"/>
      <c r="AN74" s="132"/>
      <c r="AO74" s="132"/>
      <c r="AP74" s="132"/>
      <c r="AQ74" s="132"/>
      <c r="AR74" s="132"/>
      <c r="AS74" s="132"/>
      <c r="AT74" s="132"/>
      <c r="AU74" s="132"/>
      <c r="AV74" s="132"/>
      <c r="AW74" s="133"/>
      <c r="AX74" s="131">
        <v>5</v>
      </c>
      <c r="AY74" s="132"/>
      <c r="AZ74" s="132"/>
      <c r="BA74" s="132"/>
      <c r="BB74" s="132"/>
      <c r="BC74" s="132"/>
      <c r="BD74" s="132"/>
      <c r="BE74" s="132"/>
      <c r="BF74" s="132"/>
      <c r="BG74" s="132"/>
      <c r="BH74" s="132"/>
      <c r="BI74" s="133"/>
      <c r="BJ74" s="131">
        <v>6</v>
      </c>
      <c r="BK74" s="132"/>
      <c r="BL74" s="132"/>
      <c r="BM74" s="132"/>
      <c r="BN74" s="132"/>
      <c r="BO74" s="132"/>
      <c r="BP74" s="132"/>
      <c r="BQ74" s="132"/>
      <c r="BR74" s="132"/>
      <c r="BS74" s="132"/>
      <c r="BT74" s="132"/>
      <c r="BU74" s="133"/>
      <c r="BV74" s="131">
        <v>7</v>
      </c>
      <c r="BW74" s="132"/>
      <c r="BX74" s="132"/>
      <c r="BY74" s="132"/>
      <c r="BZ74" s="132"/>
      <c r="CA74" s="132"/>
      <c r="CB74" s="132"/>
      <c r="CC74" s="132"/>
      <c r="CD74" s="132"/>
      <c r="CE74" s="133"/>
      <c r="CF74" s="131">
        <v>8</v>
      </c>
      <c r="CG74" s="132"/>
      <c r="CH74" s="132"/>
      <c r="CI74" s="132"/>
      <c r="CJ74" s="132"/>
      <c r="CK74" s="132"/>
      <c r="CL74" s="132"/>
      <c r="CM74" s="132"/>
      <c r="CN74" s="132"/>
      <c r="CO74" s="133"/>
      <c r="CP74" s="131">
        <v>9</v>
      </c>
      <c r="CQ74" s="132"/>
      <c r="CR74" s="132"/>
      <c r="CS74" s="132"/>
      <c r="CT74" s="132"/>
      <c r="CU74" s="132"/>
      <c r="CV74" s="132"/>
      <c r="CW74" s="133"/>
      <c r="CX74" s="131">
        <v>10</v>
      </c>
      <c r="CY74" s="132"/>
      <c r="CZ74" s="132"/>
      <c r="DA74" s="132"/>
      <c r="DB74" s="132"/>
      <c r="DC74" s="132"/>
      <c r="DD74" s="132"/>
      <c r="DE74" s="132"/>
      <c r="DF74" s="132"/>
      <c r="DG74" s="132"/>
      <c r="DH74" s="133"/>
      <c r="DI74" s="131">
        <v>11</v>
      </c>
      <c r="DJ74" s="132"/>
      <c r="DK74" s="132"/>
      <c r="DL74" s="132"/>
      <c r="DM74" s="132"/>
      <c r="DN74" s="132"/>
      <c r="DO74" s="132"/>
      <c r="DP74" s="132"/>
      <c r="DQ74" s="133"/>
      <c r="DR74" s="131">
        <v>12</v>
      </c>
      <c r="DS74" s="132"/>
      <c r="DT74" s="132"/>
      <c r="DU74" s="132"/>
      <c r="DV74" s="132"/>
      <c r="DW74" s="132"/>
      <c r="DX74" s="132"/>
      <c r="DY74" s="132"/>
      <c r="DZ74" s="132"/>
      <c r="EA74" s="133"/>
      <c r="EB74" s="131">
        <v>13</v>
      </c>
      <c r="EC74" s="132"/>
      <c r="ED74" s="132"/>
      <c r="EE74" s="132"/>
      <c r="EF74" s="132"/>
      <c r="EG74" s="132"/>
      <c r="EH74" s="132"/>
      <c r="EI74" s="132"/>
      <c r="EJ74" s="132"/>
      <c r="EK74" s="133"/>
      <c r="EL74" s="131">
        <v>14</v>
      </c>
      <c r="EM74" s="132"/>
      <c r="EN74" s="132"/>
      <c r="EO74" s="132"/>
      <c r="EP74" s="132"/>
      <c r="EQ74" s="132"/>
      <c r="ER74" s="132"/>
      <c r="ES74" s="132"/>
      <c r="ET74" s="132"/>
      <c r="EU74" s="132"/>
      <c r="EV74" s="132"/>
      <c r="EW74" s="132"/>
      <c r="EX74" s="132"/>
      <c r="EY74" s="132"/>
      <c r="EZ74" s="132"/>
      <c r="FA74" s="132"/>
      <c r="FB74" s="132"/>
      <c r="FC74" s="132"/>
      <c r="FD74" s="132"/>
      <c r="FE74" s="133"/>
    </row>
    <row r="75" spans="1:161" ht="12" customHeight="1">
      <c r="A75" s="329" t="s">
        <v>85</v>
      </c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1"/>
      <c r="N75" s="85" t="s">
        <v>76</v>
      </c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100"/>
      <c r="Z75" s="338"/>
      <c r="AA75" s="339"/>
      <c r="AB75" s="339"/>
      <c r="AC75" s="339"/>
      <c r="AD75" s="339"/>
      <c r="AE75" s="339"/>
      <c r="AF75" s="339"/>
      <c r="AG75" s="339"/>
      <c r="AH75" s="339"/>
      <c r="AI75" s="339"/>
      <c r="AJ75" s="339"/>
      <c r="AK75" s="340"/>
      <c r="AL75" s="85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100"/>
      <c r="AX75" s="311" t="s">
        <v>55</v>
      </c>
      <c r="AY75" s="312"/>
      <c r="AZ75" s="312"/>
      <c r="BA75" s="312"/>
      <c r="BB75" s="312"/>
      <c r="BC75" s="312"/>
      <c r="BD75" s="312"/>
      <c r="BE75" s="312"/>
      <c r="BF75" s="312"/>
      <c r="BG75" s="312"/>
      <c r="BH75" s="312"/>
      <c r="BI75" s="313"/>
      <c r="BJ75" s="320"/>
      <c r="BK75" s="321"/>
      <c r="BL75" s="321"/>
      <c r="BM75" s="321"/>
      <c r="BN75" s="321"/>
      <c r="BO75" s="321"/>
      <c r="BP75" s="321"/>
      <c r="BQ75" s="321"/>
      <c r="BR75" s="321"/>
      <c r="BS75" s="321"/>
      <c r="BT75" s="321"/>
      <c r="BU75" s="322"/>
      <c r="BV75" s="85" t="s">
        <v>57</v>
      </c>
      <c r="BW75" s="99"/>
      <c r="BX75" s="99"/>
      <c r="BY75" s="99"/>
      <c r="BZ75" s="99"/>
      <c r="CA75" s="99"/>
      <c r="CB75" s="99"/>
      <c r="CC75" s="99"/>
      <c r="CD75" s="99"/>
      <c r="CE75" s="100"/>
      <c r="CF75" s="85" t="s">
        <v>58</v>
      </c>
      <c r="CG75" s="99"/>
      <c r="CH75" s="99"/>
      <c r="CI75" s="99"/>
      <c r="CJ75" s="99"/>
      <c r="CK75" s="99"/>
      <c r="CL75" s="99"/>
      <c r="CM75" s="99"/>
      <c r="CN75" s="99"/>
      <c r="CO75" s="100"/>
      <c r="CP75" s="232" t="s">
        <v>86</v>
      </c>
      <c r="CQ75" s="233"/>
      <c r="CR75" s="233"/>
      <c r="CS75" s="233"/>
      <c r="CT75" s="233"/>
      <c r="CU75" s="233"/>
      <c r="CV75" s="233"/>
      <c r="CW75" s="234"/>
      <c r="CX75" s="347">
        <v>3</v>
      </c>
      <c r="CY75" s="348"/>
      <c r="CZ75" s="348"/>
      <c r="DA75" s="348"/>
      <c r="DB75" s="348"/>
      <c r="DC75" s="348"/>
      <c r="DD75" s="348"/>
      <c r="DE75" s="348"/>
      <c r="DF75" s="348"/>
      <c r="DG75" s="348"/>
      <c r="DH75" s="349"/>
      <c r="DI75" s="283">
        <v>4</v>
      </c>
      <c r="DJ75" s="284"/>
      <c r="DK75" s="284"/>
      <c r="DL75" s="284"/>
      <c r="DM75" s="284"/>
      <c r="DN75" s="284"/>
      <c r="DO75" s="284"/>
      <c r="DP75" s="284"/>
      <c r="DQ75" s="285"/>
      <c r="DR75" s="283">
        <v>2</v>
      </c>
      <c r="DS75" s="284"/>
      <c r="DT75" s="284"/>
      <c r="DU75" s="284"/>
      <c r="DV75" s="284"/>
      <c r="DW75" s="284"/>
      <c r="DX75" s="284"/>
      <c r="DY75" s="284"/>
      <c r="DZ75" s="284"/>
      <c r="EA75" s="285"/>
      <c r="EB75" s="217">
        <f>CX75-DI75</f>
        <v>-1</v>
      </c>
      <c r="EC75" s="218"/>
      <c r="ED75" s="218"/>
      <c r="EE75" s="218"/>
      <c r="EF75" s="218"/>
      <c r="EG75" s="218"/>
      <c r="EH75" s="218"/>
      <c r="EI75" s="218"/>
      <c r="EJ75" s="218"/>
      <c r="EK75" s="219"/>
      <c r="EL75" s="217"/>
      <c r="EM75" s="218"/>
      <c r="EN75" s="218"/>
      <c r="EO75" s="218"/>
      <c r="EP75" s="218"/>
      <c r="EQ75" s="218"/>
      <c r="ER75" s="218"/>
      <c r="ES75" s="218"/>
      <c r="ET75" s="218"/>
      <c r="EU75" s="218"/>
      <c r="EV75" s="218"/>
      <c r="EW75" s="218"/>
      <c r="EX75" s="218"/>
      <c r="EY75" s="218"/>
      <c r="EZ75" s="218"/>
      <c r="FA75" s="218"/>
      <c r="FB75" s="218"/>
      <c r="FC75" s="218"/>
      <c r="FD75" s="218"/>
      <c r="FE75" s="219"/>
    </row>
    <row r="76" spans="1:161" ht="12" customHeight="1">
      <c r="A76" s="332"/>
      <c r="B76" s="333"/>
      <c r="C76" s="333"/>
      <c r="D76" s="333"/>
      <c r="E76" s="333"/>
      <c r="F76" s="333"/>
      <c r="G76" s="333"/>
      <c r="H76" s="333"/>
      <c r="I76" s="333"/>
      <c r="J76" s="333"/>
      <c r="K76" s="333"/>
      <c r="L76" s="333"/>
      <c r="M76" s="334"/>
      <c r="N76" s="101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341"/>
      <c r="AA76" s="342"/>
      <c r="AB76" s="342"/>
      <c r="AC76" s="342"/>
      <c r="AD76" s="342"/>
      <c r="AE76" s="342"/>
      <c r="AF76" s="342"/>
      <c r="AG76" s="342"/>
      <c r="AH76" s="342"/>
      <c r="AI76" s="342"/>
      <c r="AJ76" s="342"/>
      <c r="AK76" s="343"/>
      <c r="AL76" s="101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3"/>
      <c r="AX76" s="314"/>
      <c r="AY76" s="315"/>
      <c r="AZ76" s="315"/>
      <c r="BA76" s="315"/>
      <c r="BB76" s="315"/>
      <c r="BC76" s="315"/>
      <c r="BD76" s="315"/>
      <c r="BE76" s="315"/>
      <c r="BF76" s="315"/>
      <c r="BG76" s="315"/>
      <c r="BH76" s="315"/>
      <c r="BI76" s="316"/>
      <c r="BJ76" s="323"/>
      <c r="BK76" s="324"/>
      <c r="BL76" s="324"/>
      <c r="BM76" s="324"/>
      <c r="BN76" s="324"/>
      <c r="BO76" s="324"/>
      <c r="BP76" s="324"/>
      <c r="BQ76" s="324"/>
      <c r="BR76" s="324"/>
      <c r="BS76" s="324"/>
      <c r="BT76" s="324"/>
      <c r="BU76" s="325"/>
      <c r="BV76" s="101"/>
      <c r="BW76" s="102"/>
      <c r="BX76" s="102"/>
      <c r="BY76" s="102"/>
      <c r="BZ76" s="102"/>
      <c r="CA76" s="102"/>
      <c r="CB76" s="102"/>
      <c r="CC76" s="102"/>
      <c r="CD76" s="102"/>
      <c r="CE76" s="103"/>
      <c r="CF76" s="101"/>
      <c r="CG76" s="102"/>
      <c r="CH76" s="102"/>
      <c r="CI76" s="102"/>
      <c r="CJ76" s="102"/>
      <c r="CK76" s="102"/>
      <c r="CL76" s="102"/>
      <c r="CM76" s="102"/>
      <c r="CN76" s="102"/>
      <c r="CO76" s="103"/>
      <c r="CP76" s="235"/>
      <c r="CQ76" s="236"/>
      <c r="CR76" s="236"/>
      <c r="CS76" s="236"/>
      <c r="CT76" s="236"/>
      <c r="CU76" s="236"/>
      <c r="CV76" s="236"/>
      <c r="CW76" s="237"/>
      <c r="CX76" s="350"/>
      <c r="CY76" s="351"/>
      <c r="CZ76" s="351"/>
      <c r="DA76" s="351"/>
      <c r="DB76" s="351"/>
      <c r="DC76" s="351"/>
      <c r="DD76" s="351"/>
      <c r="DE76" s="351"/>
      <c r="DF76" s="351"/>
      <c r="DG76" s="351"/>
      <c r="DH76" s="352"/>
      <c r="DI76" s="356"/>
      <c r="DJ76" s="357"/>
      <c r="DK76" s="357"/>
      <c r="DL76" s="357"/>
      <c r="DM76" s="357"/>
      <c r="DN76" s="357"/>
      <c r="DO76" s="357"/>
      <c r="DP76" s="357"/>
      <c r="DQ76" s="358"/>
      <c r="DR76" s="356"/>
      <c r="DS76" s="357"/>
      <c r="DT76" s="357"/>
      <c r="DU76" s="357"/>
      <c r="DV76" s="357"/>
      <c r="DW76" s="357"/>
      <c r="DX76" s="357"/>
      <c r="DY76" s="357"/>
      <c r="DZ76" s="357"/>
      <c r="EA76" s="358"/>
      <c r="EB76" s="211"/>
      <c r="EC76" s="212"/>
      <c r="ED76" s="212"/>
      <c r="EE76" s="212"/>
      <c r="EF76" s="212"/>
      <c r="EG76" s="212"/>
      <c r="EH76" s="212"/>
      <c r="EI76" s="212"/>
      <c r="EJ76" s="212"/>
      <c r="EK76" s="213"/>
      <c r="EL76" s="211"/>
      <c r="EM76" s="212"/>
      <c r="EN76" s="212"/>
      <c r="EO76" s="212"/>
      <c r="EP76" s="212"/>
      <c r="EQ76" s="212"/>
      <c r="ER76" s="212"/>
      <c r="ES76" s="212"/>
      <c r="ET76" s="212"/>
      <c r="EU76" s="212"/>
      <c r="EV76" s="212"/>
      <c r="EW76" s="212"/>
      <c r="EX76" s="212"/>
      <c r="EY76" s="212"/>
      <c r="EZ76" s="212"/>
      <c r="FA76" s="212"/>
      <c r="FB76" s="212"/>
      <c r="FC76" s="212"/>
      <c r="FD76" s="212"/>
      <c r="FE76" s="213"/>
    </row>
    <row r="77" spans="1:161" ht="12" customHeight="1" thickBot="1">
      <c r="A77" s="335"/>
      <c r="B77" s="336"/>
      <c r="C77" s="336"/>
      <c r="D77" s="336"/>
      <c r="E77" s="336"/>
      <c r="F77" s="336"/>
      <c r="G77" s="336"/>
      <c r="H77" s="336"/>
      <c r="I77" s="336"/>
      <c r="J77" s="336"/>
      <c r="K77" s="336"/>
      <c r="L77" s="336"/>
      <c r="M77" s="337"/>
      <c r="N77" s="220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2"/>
      <c r="Z77" s="344"/>
      <c r="AA77" s="345"/>
      <c r="AB77" s="345"/>
      <c r="AC77" s="345"/>
      <c r="AD77" s="345"/>
      <c r="AE77" s="345"/>
      <c r="AF77" s="345"/>
      <c r="AG77" s="345"/>
      <c r="AH77" s="345"/>
      <c r="AI77" s="345"/>
      <c r="AJ77" s="345"/>
      <c r="AK77" s="346"/>
      <c r="AL77" s="220"/>
      <c r="AM77" s="221"/>
      <c r="AN77" s="221"/>
      <c r="AO77" s="221"/>
      <c r="AP77" s="221"/>
      <c r="AQ77" s="221"/>
      <c r="AR77" s="221"/>
      <c r="AS77" s="221"/>
      <c r="AT77" s="221"/>
      <c r="AU77" s="221"/>
      <c r="AV77" s="221"/>
      <c r="AW77" s="222"/>
      <c r="AX77" s="317"/>
      <c r="AY77" s="318"/>
      <c r="AZ77" s="318"/>
      <c r="BA77" s="318"/>
      <c r="BB77" s="318"/>
      <c r="BC77" s="318"/>
      <c r="BD77" s="318"/>
      <c r="BE77" s="318"/>
      <c r="BF77" s="318"/>
      <c r="BG77" s="318"/>
      <c r="BH77" s="318"/>
      <c r="BI77" s="319"/>
      <c r="BJ77" s="326"/>
      <c r="BK77" s="327"/>
      <c r="BL77" s="327"/>
      <c r="BM77" s="327"/>
      <c r="BN77" s="327"/>
      <c r="BO77" s="327"/>
      <c r="BP77" s="327"/>
      <c r="BQ77" s="327"/>
      <c r="BR77" s="327"/>
      <c r="BS77" s="327"/>
      <c r="BT77" s="327"/>
      <c r="BU77" s="328"/>
      <c r="BV77" s="220"/>
      <c r="BW77" s="221"/>
      <c r="BX77" s="221"/>
      <c r="BY77" s="221"/>
      <c r="BZ77" s="221"/>
      <c r="CA77" s="221"/>
      <c r="CB77" s="221"/>
      <c r="CC77" s="221"/>
      <c r="CD77" s="221"/>
      <c r="CE77" s="222"/>
      <c r="CF77" s="220"/>
      <c r="CG77" s="221"/>
      <c r="CH77" s="221"/>
      <c r="CI77" s="221"/>
      <c r="CJ77" s="221"/>
      <c r="CK77" s="221"/>
      <c r="CL77" s="221"/>
      <c r="CM77" s="221"/>
      <c r="CN77" s="221"/>
      <c r="CO77" s="222"/>
      <c r="CP77" s="238"/>
      <c r="CQ77" s="239"/>
      <c r="CR77" s="239"/>
      <c r="CS77" s="239"/>
      <c r="CT77" s="239"/>
      <c r="CU77" s="239"/>
      <c r="CV77" s="239"/>
      <c r="CW77" s="240"/>
      <c r="CX77" s="353"/>
      <c r="CY77" s="354"/>
      <c r="CZ77" s="354"/>
      <c r="DA77" s="354"/>
      <c r="DB77" s="354"/>
      <c r="DC77" s="354"/>
      <c r="DD77" s="354"/>
      <c r="DE77" s="354"/>
      <c r="DF77" s="354"/>
      <c r="DG77" s="354"/>
      <c r="DH77" s="355"/>
      <c r="DI77" s="359"/>
      <c r="DJ77" s="360"/>
      <c r="DK77" s="360"/>
      <c r="DL77" s="360"/>
      <c r="DM77" s="360"/>
      <c r="DN77" s="360"/>
      <c r="DO77" s="360"/>
      <c r="DP77" s="360"/>
      <c r="DQ77" s="361"/>
      <c r="DR77" s="359"/>
      <c r="DS77" s="360"/>
      <c r="DT77" s="360"/>
      <c r="DU77" s="360"/>
      <c r="DV77" s="360"/>
      <c r="DW77" s="360"/>
      <c r="DX77" s="360"/>
      <c r="DY77" s="360"/>
      <c r="DZ77" s="360"/>
      <c r="EA77" s="361"/>
      <c r="EB77" s="214"/>
      <c r="EC77" s="215"/>
      <c r="ED77" s="215"/>
      <c r="EE77" s="215"/>
      <c r="EF77" s="215"/>
      <c r="EG77" s="215"/>
      <c r="EH77" s="215"/>
      <c r="EI77" s="215"/>
      <c r="EJ77" s="215"/>
      <c r="EK77" s="216"/>
      <c r="EL77" s="214"/>
      <c r="EM77" s="215"/>
      <c r="EN77" s="215"/>
      <c r="EO77" s="215"/>
      <c r="EP77" s="215"/>
      <c r="EQ77" s="215"/>
      <c r="ER77" s="215"/>
      <c r="ES77" s="215"/>
      <c r="ET77" s="215"/>
      <c r="EU77" s="215"/>
      <c r="EV77" s="215"/>
      <c r="EW77" s="215"/>
      <c r="EX77" s="215"/>
      <c r="EY77" s="215"/>
      <c r="EZ77" s="215"/>
      <c r="FA77" s="215"/>
      <c r="FB77" s="215"/>
      <c r="FC77" s="215"/>
      <c r="FD77" s="215"/>
      <c r="FE77" s="216"/>
    </row>
    <row r="78" spans="1:161" ht="12" customHeight="1">
      <c r="A78" s="329" t="s">
        <v>87</v>
      </c>
      <c r="B78" s="330"/>
      <c r="C78" s="330"/>
      <c r="D78" s="330"/>
      <c r="E78" s="330"/>
      <c r="F78" s="330"/>
      <c r="G78" s="330"/>
      <c r="H78" s="330"/>
      <c r="I78" s="330"/>
      <c r="J78" s="330"/>
      <c r="K78" s="330"/>
      <c r="L78" s="330"/>
      <c r="M78" s="331"/>
      <c r="N78" s="85" t="s">
        <v>76</v>
      </c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  <c r="Z78" s="338" t="s">
        <v>68</v>
      </c>
      <c r="AA78" s="339"/>
      <c r="AB78" s="339"/>
      <c r="AC78" s="339"/>
      <c r="AD78" s="339"/>
      <c r="AE78" s="339"/>
      <c r="AF78" s="339"/>
      <c r="AG78" s="339"/>
      <c r="AH78" s="339"/>
      <c r="AI78" s="339"/>
      <c r="AJ78" s="339"/>
      <c r="AK78" s="340"/>
      <c r="AL78" s="85" t="s">
        <v>88</v>
      </c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100"/>
      <c r="AX78" s="311" t="s">
        <v>55</v>
      </c>
      <c r="AY78" s="312"/>
      <c r="AZ78" s="312"/>
      <c r="BA78" s="312"/>
      <c r="BB78" s="312"/>
      <c r="BC78" s="312"/>
      <c r="BD78" s="312"/>
      <c r="BE78" s="312"/>
      <c r="BF78" s="312"/>
      <c r="BG78" s="312"/>
      <c r="BH78" s="312"/>
      <c r="BI78" s="313"/>
      <c r="BJ78" s="320"/>
      <c r="BK78" s="321"/>
      <c r="BL78" s="321"/>
      <c r="BM78" s="321"/>
      <c r="BN78" s="321"/>
      <c r="BO78" s="321"/>
      <c r="BP78" s="321"/>
      <c r="BQ78" s="321"/>
      <c r="BR78" s="321"/>
      <c r="BS78" s="321"/>
      <c r="BT78" s="321"/>
      <c r="BU78" s="322"/>
      <c r="BV78" s="85" t="s">
        <v>57</v>
      </c>
      <c r="BW78" s="99"/>
      <c r="BX78" s="99"/>
      <c r="BY78" s="99"/>
      <c r="BZ78" s="99"/>
      <c r="CA78" s="99"/>
      <c r="CB78" s="99"/>
      <c r="CC78" s="99"/>
      <c r="CD78" s="99"/>
      <c r="CE78" s="100"/>
      <c r="CF78" s="85" t="s">
        <v>58</v>
      </c>
      <c r="CG78" s="99"/>
      <c r="CH78" s="99"/>
      <c r="CI78" s="99"/>
      <c r="CJ78" s="99"/>
      <c r="CK78" s="99"/>
      <c r="CL78" s="99"/>
      <c r="CM78" s="99"/>
      <c r="CN78" s="99"/>
      <c r="CO78" s="100"/>
      <c r="CP78" s="232" t="s">
        <v>86</v>
      </c>
      <c r="CQ78" s="233"/>
      <c r="CR78" s="233"/>
      <c r="CS78" s="233"/>
      <c r="CT78" s="233"/>
      <c r="CU78" s="233"/>
      <c r="CV78" s="233"/>
      <c r="CW78" s="234"/>
      <c r="CX78" s="347"/>
      <c r="CY78" s="348"/>
      <c r="CZ78" s="348"/>
      <c r="DA78" s="348"/>
      <c r="DB78" s="348"/>
      <c r="DC78" s="348"/>
      <c r="DD78" s="348"/>
      <c r="DE78" s="348"/>
      <c r="DF78" s="348"/>
      <c r="DG78" s="348"/>
      <c r="DH78" s="349"/>
      <c r="DI78" s="283"/>
      <c r="DJ78" s="284"/>
      <c r="DK78" s="284"/>
      <c r="DL78" s="284"/>
      <c r="DM78" s="284"/>
      <c r="DN78" s="284"/>
      <c r="DO78" s="284"/>
      <c r="DP78" s="284"/>
      <c r="DQ78" s="285"/>
      <c r="DR78" s="283"/>
      <c r="DS78" s="284"/>
      <c r="DT78" s="284"/>
      <c r="DU78" s="284"/>
      <c r="DV78" s="284"/>
      <c r="DW78" s="284"/>
      <c r="DX78" s="284"/>
      <c r="DY78" s="284"/>
      <c r="DZ78" s="284"/>
      <c r="EA78" s="285"/>
      <c r="EB78" s="217"/>
      <c r="EC78" s="218"/>
      <c r="ED78" s="218"/>
      <c r="EE78" s="218"/>
      <c r="EF78" s="218"/>
      <c r="EG78" s="218"/>
      <c r="EH78" s="218"/>
      <c r="EI78" s="218"/>
      <c r="EJ78" s="218"/>
      <c r="EK78" s="219"/>
      <c r="EL78" s="217"/>
      <c r="EM78" s="218"/>
      <c r="EN78" s="218"/>
      <c r="EO78" s="218"/>
      <c r="EP78" s="218"/>
      <c r="EQ78" s="218"/>
      <c r="ER78" s="218"/>
      <c r="ES78" s="218"/>
      <c r="ET78" s="218"/>
      <c r="EU78" s="218"/>
      <c r="EV78" s="218"/>
      <c r="EW78" s="218"/>
      <c r="EX78" s="218"/>
      <c r="EY78" s="218"/>
      <c r="EZ78" s="218"/>
      <c r="FA78" s="218"/>
      <c r="FB78" s="218"/>
      <c r="FC78" s="218"/>
      <c r="FD78" s="218"/>
      <c r="FE78" s="219"/>
    </row>
    <row r="79" spans="1:161" ht="12" customHeight="1">
      <c r="A79" s="332"/>
      <c r="B79" s="333"/>
      <c r="C79" s="333"/>
      <c r="D79" s="333"/>
      <c r="E79" s="333"/>
      <c r="F79" s="333"/>
      <c r="G79" s="333"/>
      <c r="H79" s="333"/>
      <c r="I79" s="333"/>
      <c r="J79" s="333"/>
      <c r="K79" s="333"/>
      <c r="L79" s="333"/>
      <c r="M79" s="334"/>
      <c r="N79" s="101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341"/>
      <c r="AA79" s="342"/>
      <c r="AB79" s="342"/>
      <c r="AC79" s="342"/>
      <c r="AD79" s="342"/>
      <c r="AE79" s="342"/>
      <c r="AF79" s="342"/>
      <c r="AG79" s="342"/>
      <c r="AH79" s="342"/>
      <c r="AI79" s="342"/>
      <c r="AJ79" s="342"/>
      <c r="AK79" s="343"/>
      <c r="AL79" s="101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3"/>
      <c r="AX79" s="314"/>
      <c r="AY79" s="315"/>
      <c r="AZ79" s="315"/>
      <c r="BA79" s="315"/>
      <c r="BB79" s="315"/>
      <c r="BC79" s="315"/>
      <c r="BD79" s="315"/>
      <c r="BE79" s="315"/>
      <c r="BF79" s="315"/>
      <c r="BG79" s="315"/>
      <c r="BH79" s="315"/>
      <c r="BI79" s="316"/>
      <c r="BJ79" s="323"/>
      <c r="BK79" s="324"/>
      <c r="BL79" s="324"/>
      <c r="BM79" s="324"/>
      <c r="BN79" s="324"/>
      <c r="BO79" s="324"/>
      <c r="BP79" s="324"/>
      <c r="BQ79" s="324"/>
      <c r="BR79" s="324"/>
      <c r="BS79" s="324"/>
      <c r="BT79" s="324"/>
      <c r="BU79" s="325"/>
      <c r="BV79" s="101"/>
      <c r="BW79" s="102"/>
      <c r="BX79" s="102"/>
      <c r="BY79" s="102"/>
      <c r="BZ79" s="102"/>
      <c r="CA79" s="102"/>
      <c r="CB79" s="102"/>
      <c r="CC79" s="102"/>
      <c r="CD79" s="102"/>
      <c r="CE79" s="103"/>
      <c r="CF79" s="101"/>
      <c r="CG79" s="102"/>
      <c r="CH79" s="102"/>
      <c r="CI79" s="102"/>
      <c r="CJ79" s="102"/>
      <c r="CK79" s="102"/>
      <c r="CL79" s="102"/>
      <c r="CM79" s="102"/>
      <c r="CN79" s="102"/>
      <c r="CO79" s="103"/>
      <c r="CP79" s="235"/>
      <c r="CQ79" s="236"/>
      <c r="CR79" s="236"/>
      <c r="CS79" s="236"/>
      <c r="CT79" s="236"/>
      <c r="CU79" s="236"/>
      <c r="CV79" s="236"/>
      <c r="CW79" s="237"/>
      <c r="CX79" s="350"/>
      <c r="CY79" s="351"/>
      <c r="CZ79" s="351"/>
      <c r="DA79" s="351"/>
      <c r="DB79" s="351"/>
      <c r="DC79" s="351"/>
      <c r="DD79" s="351"/>
      <c r="DE79" s="351"/>
      <c r="DF79" s="351"/>
      <c r="DG79" s="351"/>
      <c r="DH79" s="352"/>
      <c r="DI79" s="356"/>
      <c r="DJ79" s="357"/>
      <c r="DK79" s="357"/>
      <c r="DL79" s="357"/>
      <c r="DM79" s="357"/>
      <c r="DN79" s="357"/>
      <c r="DO79" s="357"/>
      <c r="DP79" s="357"/>
      <c r="DQ79" s="358"/>
      <c r="DR79" s="356"/>
      <c r="DS79" s="357"/>
      <c r="DT79" s="357"/>
      <c r="DU79" s="357"/>
      <c r="DV79" s="357"/>
      <c r="DW79" s="357"/>
      <c r="DX79" s="357"/>
      <c r="DY79" s="357"/>
      <c r="DZ79" s="357"/>
      <c r="EA79" s="358"/>
      <c r="EB79" s="211"/>
      <c r="EC79" s="212"/>
      <c r="ED79" s="212"/>
      <c r="EE79" s="212"/>
      <c r="EF79" s="212"/>
      <c r="EG79" s="212"/>
      <c r="EH79" s="212"/>
      <c r="EI79" s="212"/>
      <c r="EJ79" s="212"/>
      <c r="EK79" s="213"/>
      <c r="EL79" s="211"/>
      <c r="EM79" s="212"/>
      <c r="EN79" s="212"/>
      <c r="EO79" s="212"/>
      <c r="EP79" s="212"/>
      <c r="EQ79" s="212"/>
      <c r="ER79" s="212"/>
      <c r="ES79" s="212"/>
      <c r="ET79" s="212"/>
      <c r="EU79" s="212"/>
      <c r="EV79" s="212"/>
      <c r="EW79" s="212"/>
      <c r="EX79" s="212"/>
      <c r="EY79" s="212"/>
      <c r="EZ79" s="212"/>
      <c r="FA79" s="212"/>
      <c r="FB79" s="212"/>
      <c r="FC79" s="212"/>
      <c r="FD79" s="212"/>
      <c r="FE79" s="213"/>
    </row>
    <row r="80" spans="1:161" ht="14.25" customHeight="1" thickBot="1">
      <c r="A80" s="335"/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6"/>
      <c r="M80" s="337"/>
      <c r="N80" s="220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2"/>
      <c r="Z80" s="344"/>
      <c r="AA80" s="345"/>
      <c r="AB80" s="345"/>
      <c r="AC80" s="345"/>
      <c r="AD80" s="345"/>
      <c r="AE80" s="345"/>
      <c r="AF80" s="345"/>
      <c r="AG80" s="345"/>
      <c r="AH80" s="345"/>
      <c r="AI80" s="345"/>
      <c r="AJ80" s="345"/>
      <c r="AK80" s="346"/>
      <c r="AL80" s="220"/>
      <c r="AM80" s="221"/>
      <c r="AN80" s="221"/>
      <c r="AO80" s="221"/>
      <c r="AP80" s="221"/>
      <c r="AQ80" s="221"/>
      <c r="AR80" s="221"/>
      <c r="AS80" s="221"/>
      <c r="AT80" s="221"/>
      <c r="AU80" s="221"/>
      <c r="AV80" s="221"/>
      <c r="AW80" s="222"/>
      <c r="AX80" s="317"/>
      <c r="AY80" s="318"/>
      <c r="AZ80" s="318"/>
      <c r="BA80" s="318"/>
      <c r="BB80" s="318"/>
      <c r="BC80" s="318"/>
      <c r="BD80" s="318"/>
      <c r="BE80" s="318"/>
      <c r="BF80" s="318"/>
      <c r="BG80" s="318"/>
      <c r="BH80" s="318"/>
      <c r="BI80" s="319"/>
      <c r="BJ80" s="326"/>
      <c r="BK80" s="327"/>
      <c r="BL80" s="327"/>
      <c r="BM80" s="327"/>
      <c r="BN80" s="327"/>
      <c r="BO80" s="327"/>
      <c r="BP80" s="327"/>
      <c r="BQ80" s="327"/>
      <c r="BR80" s="327"/>
      <c r="BS80" s="327"/>
      <c r="BT80" s="327"/>
      <c r="BU80" s="328"/>
      <c r="BV80" s="220"/>
      <c r="BW80" s="221"/>
      <c r="BX80" s="221"/>
      <c r="BY80" s="221"/>
      <c r="BZ80" s="221"/>
      <c r="CA80" s="221"/>
      <c r="CB80" s="221"/>
      <c r="CC80" s="221"/>
      <c r="CD80" s="221"/>
      <c r="CE80" s="222"/>
      <c r="CF80" s="220"/>
      <c r="CG80" s="221"/>
      <c r="CH80" s="221"/>
      <c r="CI80" s="221"/>
      <c r="CJ80" s="221"/>
      <c r="CK80" s="221"/>
      <c r="CL80" s="221"/>
      <c r="CM80" s="221"/>
      <c r="CN80" s="221"/>
      <c r="CO80" s="222"/>
      <c r="CP80" s="238"/>
      <c r="CQ80" s="239"/>
      <c r="CR80" s="239"/>
      <c r="CS80" s="239"/>
      <c r="CT80" s="239"/>
      <c r="CU80" s="239"/>
      <c r="CV80" s="239"/>
      <c r="CW80" s="240"/>
      <c r="CX80" s="353"/>
      <c r="CY80" s="354"/>
      <c r="CZ80" s="354"/>
      <c r="DA80" s="354"/>
      <c r="DB80" s="354"/>
      <c r="DC80" s="354"/>
      <c r="DD80" s="354"/>
      <c r="DE80" s="354"/>
      <c r="DF80" s="354"/>
      <c r="DG80" s="354"/>
      <c r="DH80" s="355"/>
      <c r="DI80" s="359"/>
      <c r="DJ80" s="360"/>
      <c r="DK80" s="360"/>
      <c r="DL80" s="360"/>
      <c r="DM80" s="360"/>
      <c r="DN80" s="360"/>
      <c r="DO80" s="360"/>
      <c r="DP80" s="360"/>
      <c r="DQ80" s="361"/>
      <c r="DR80" s="359"/>
      <c r="DS80" s="360"/>
      <c r="DT80" s="360"/>
      <c r="DU80" s="360"/>
      <c r="DV80" s="360"/>
      <c r="DW80" s="360"/>
      <c r="DX80" s="360"/>
      <c r="DY80" s="360"/>
      <c r="DZ80" s="360"/>
      <c r="EA80" s="361"/>
      <c r="EB80" s="214"/>
      <c r="EC80" s="215"/>
      <c r="ED80" s="215"/>
      <c r="EE80" s="215"/>
      <c r="EF80" s="215"/>
      <c r="EG80" s="215"/>
      <c r="EH80" s="215"/>
      <c r="EI80" s="215"/>
      <c r="EJ80" s="215"/>
      <c r="EK80" s="216"/>
      <c r="EL80" s="214"/>
      <c r="EM80" s="215"/>
      <c r="EN80" s="215"/>
      <c r="EO80" s="215"/>
      <c r="EP80" s="215"/>
      <c r="EQ80" s="215"/>
      <c r="ER80" s="215"/>
      <c r="ES80" s="215"/>
      <c r="ET80" s="215"/>
      <c r="EU80" s="215"/>
      <c r="EV80" s="215"/>
      <c r="EW80" s="215"/>
      <c r="EX80" s="215"/>
      <c r="EY80" s="215"/>
      <c r="EZ80" s="215"/>
      <c r="FA80" s="215"/>
      <c r="FB80" s="215"/>
      <c r="FC80" s="215"/>
      <c r="FD80" s="215"/>
      <c r="FE80" s="216"/>
    </row>
    <row r="81" spans="1:161" ht="12" customHeight="1">
      <c r="A81" s="362" t="s">
        <v>89</v>
      </c>
      <c r="B81" s="363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4"/>
      <c r="N81" s="338" t="s">
        <v>90</v>
      </c>
      <c r="O81" s="339"/>
      <c r="P81" s="339"/>
      <c r="Q81" s="339"/>
      <c r="R81" s="339"/>
      <c r="S81" s="339"/>
      <c r="T81" s="339"/>
      <c r="U81" s="339"/>
      <c r="V81" s="339"/>
      <c r="W81" s="339"/>
      <c r="X81" s="339"/>
      <c r="Y81" s="340"/>
      <c r="Z81" s="338"/>
      <c r="AA81" s="339"/>
      <c r="AB81" s="339"/>
      <c r="AC81" s="339"/>
      <c r="AD81" s="339"/>
      <c r="AE81" s="339"/>
      <c r="AF81" s="339"/>
      <c r="AG81" s="339"/>
      <c r="AH81" s="339"/>
      <c r="AI81" s="339"/>
      <c r="AJ81" s="339"/>
      <c r="AK81" s="340"/>
      <c r="AL81" s="85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100"/>
      <c r="AX81" s="311" t="s">
        <v>55</v>
      </c>
      <c r="AY81" s="312"/>
      <c r="AZ81" s="312"/>
      <c r="BA81" s="312"/>
      <c r="BB81" s="312"/>
      <c r="BC81" s="312"/>
      <c r="BD81" s="312"/>
      <c r="BE81" s="312"/>
      <c r="BF81" s="312"/>
      <c r="BG81" s="312"/>
      <c r="BH81" s="312"/>
      <c r="BI81" s="313"/>
      <c r="BJ81" s="320"/>
      <c r="BK81" s="321"/>
      <c r="BL81" s="321"/>
      <c r="BM81" s="321"/>
      <c r="BN81" s="321"/>
      <c r="BO81" s="321"/>
      <c r="BP81" s="321"/>
      <c r="BQ81" s="321"/>
      <c r="BR81" s="321"/>
      <c r="BS81" s="321"/>
      <c r="BT81" s="321"/>
      <c r="BU81" s="322"/>
      <c r="BV81" s="85" t="s">
        <v>57</v>
      </c>
      <c r="BW81" s="99"/>
      <c r="BX81" s="99"/>
      <c r="BY81" s="99"/>
      <c r="BZ81" s="99"/>
      <c r="CA81" s="99"/>
      <c r="CB81" s="99"/>
      <c r="CC81" s="99"/>
      <c r="CD81" s="99"/>
      <c r="CE81" s="100"/>
      <c r="CF81" s="85" t="s">
        <v>58</v>
      </c>
      <c r="CG81" s="99"/>
      <c r="CH81" s="99"/>
      <c r="CI81" s="99"/>
      <c r="CJ81" s="99"/>
      <c r="CK81" s="99"/>
      <c r="CL81" s="99"/>
      <c r="CM81" s="99"/>
      <c r="CN81" s="99"/>
      <c r="CO81" s="100"/>
      <c r="CP81" s="232" t="s">
        <v>86</v>
      </c>
      <c r="CQ81" s="233"/>
      <c r="CR81" s="233"/>
      <c r="CS81" s="233"/>
      <c r="CT81" s="233"/>
      <c r="CU81" s="233"/>
      <c r="CV81" s="233"/>
      <c r="CW81" s="234"/>
      <c r="CX81" s="347">
        <v>461</v>
      </c>
      <c r="CY81" s="348"/>
      <c r="CZ81" s="348"/>
      <c r="DA81" s="348"/>
      <c r="DB81" s="348"/>
      <c r="DC81" s="348"/>
      <c r="DD81" s="348"/>
      <c r="DE81" s="348"/>
      <c r="DF81" s="348"/>
      <c r="DG81" s="348"/>
      <c r="DH81" s="349"/>
      <c r="DI81" s="283">
        <v>417</v>
      </c>
      <c r="DJ81" s="284"/>
      <c r="DK81" s="284"/>
      <c r="DL81" s="284"/>
      <c r="DM81" s="284"/>
      <c r="DN81" s="284"/>
      <c r="DO81" s="284"/>
      <c r="DP81" s="284"/>
      <c r="DQ81" s="285"/>
      <c r="DR81" s="283">
        <v>46</v>
      </c>
      <c r="DS81" s="284"/>
      <c r="DT81" s="284"/>
      <c r="DU81" s="284"/>
      <c r="DV81" s="284"/>
      <c r="DW81" s="284"/>
      <c r="DX81" s="284"/>
      <c r="DY81" s="284"/>
      <c r="DZ81" s="284"/>
      <c r="EA81" s="285"/>
      <c r="EB81" s="217"/>
      <c r="EC81" s="218"/>
      <c r="ED81" s="218"/>
      <c r="EE81" s="218"/>
      <c r="EF81" s="218"/>
      <c r="EG81" s="218"/>
      <c r="EH81" s="218"/>
      <c r="EI81" s="218"/>
      <c r="EJ81" s="218"/>
      <c r="EK81" s="219"/>
      <c r="EL81" s="85"/>
      <c r="EM81" s="99"/>
      <c r="EN81" s="99"/>
      <c r="EO81" s="99"/>
      <c r="EP81" s="99"/>
      <c r="EQ81" s="99"/>
      <c r="ER81" s="99"/>
      <c r="ES81" s="99"/>
      <c r="ET81" s="99"/>
      <c r="EU81" s="99"/>
      <c r="EV81" s="99"/>
      <c r="EW81" s="99"/>
      <c r="EX81" s="99"/>
      <c r="EY81" s="99"/>
      <c r="EZ81" s="99"/>
      <c r="FA81" s="99"/>
      <c r="FB81" s="99"/>
      <c r="FC81" s="99"/>
      <c r="FD81" s="99"/>
      <c r="FE81" s="100"/>
    </row>
    <row r="82" spans="1:161" ht="12" customHeight="1">
      <c r="A82" s="365"/>
      <c r="B82" s="366"/>
      <c r="C82" s="366"/>
      <c r="D82" s="366"/>
      <c r="E82" s="366"/>
      <c r="F82" s="366"/>
      <c r="G82" s="366"/>
      <c r="H82" s="366"/>
      <c r="I82" s="366"/>
      <c r="J82" s="366"/>
      <c r="K82" s="366"/>
      <c r="L82" s="366"/>
      <c r="M82" s="367"/>
      <c r="N82" s="341"/>
      <c r="O82" s="342"/>
      <c r="P82" s="342"/>
      <c r="Q82" s="342"/>
      <c r="R82" s="342"/>
      <c r="S82" s="342"/>
      <c r="T82" s="342"/>
      <c r="U82" s="342"/>
      <c r="V82" s="342"/>
      <c r="W82" s="342"/>
      <c r="X82" s="342"/>
      <c r="Y82" s="343"/>
      <c r="Z82" s="341"/>
      <c r="AA82" s="342"/>
      <c r="AB82" s="342"/>
      <c r="AC82" s="342"/>
      <c r="AD82" s="342"/>
      <c r="AE82" s="342"/>
      <c r="AF82" s="342"/>
      <c r="AG82" s="342"/>
      <c r="AH82" s="342"/>
      <c r="AI82" s="342"/>
      <c r="AJ82" s="342"/>
      <c r="AK82" s="343"/>
      <c r="AL82" s="101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3"/>
      <c r="AX82" s="314"/>
      <c r="AY82" s="315"/>
      <c r="AZ82" s="315"/>
      <c r="BA82" s="315"/>
      <c r="BB82" s="315"/>
      <c r="BC82" s="315"/>
      <c r="BD82" s="315"/>
      <c r="BE82" s="315"/>
      <c r="BF82" s="315"/>
      <c r="BG82" s="315"/>
      <c r="BH82" s="315"/>
      <c r="BI82" s="316"/>
      <c r="BJ82" s="323"/>
      <c r="BK82" s="324"/>
      <c r="BL82" s="324"/>
      <c r="BM82" s="324"/>
      <c r="BN82" s="324"/>
      <c r="BO82" s="324"/>
      <c r="BP82" s="324"/>
      <c r="BQ82" s="324"/>
      <c r="BR82" s="324"/>
      <c r="BS82" s="324"/>
      <c r="BT82" s="324"/>
      <c r="BU82" s="325"/>
      <c r="BV82" s="101"/>
      <c r="BW82" s="102"/>
      <c r="BX82" s="102"/>
      <c r="BY82" s="102"/>
      <c r="BZ82" s="102"/>
      <c r="CA82" s="102"/>
      <c r="CB82" s="102"/>
      <c r="CC82" s="102"/>
      <c r="CD82" s="102"/>
      <c r="CE82" s="103"/>
      <c r="CF82" s="101"/>
      <c r="CG82" s="102"/>
      <c r="CH82" s="102"/>
      <c r="CI82" s="102"/>
      <c r="CJ82" s="102"/>
      <c r="CK82" s="102"/>
      <c r="CL82" s="102"/>
      <c r="CM82" s="102"/>
      <c r="CN82" s="102"/>
      <c r="CO82" s="103"/>
      <c r="CP82" s="235"/>
      <c r="CQ82" s="236"/>
      <c r="CR82" s="236"/>
      <c r="CS82" s="236"/>
      <c r="CT82" s="236"/>
      <c r="CU82" s="236"/>
      <c r="CV82" s="236"/>
      <c r="CW82" s="237"/>
      <c r="CX82" s="350"/>
      <c r="CY82" s="351"/>
      <c r="CZ82" s="351"/>
      <c r="DA82" s="351"/>
      <c r="DB82" s="351"/>
      <c r="DC82" s="351"/>
      <c r="DD82" s="351"/>
      <c r="DE82" s="351"/>
      <c r="DF82" s="351"/>
      <c r="DG82" s="351"/>
      <c r="DH82" s="352"/>
      <c r="DI82" s="356"/>
      <c r="DJ82" s="357"/>
      <c r="DK82" s="357"/>
      <c r="DL82" s="357"/>
      <c r="DM82" s="357"/>
      <c r="DN82" s="357"/>
      <c r="DO82" s="357"/>
      <c r="DP82" s="357"/>
      <c r="DQ82" s="358"/>
      <c r="DR82" s="356"/>
      <c r="DS82" s="357"/>
      <c r="DT82" s="357"/>
      <c r="DU82" s="357"/>
      <c r="DV82" s="357"/>
      <c r="DW82" s="357"/>
      <c r="DX82" s="357"/>
      <c r="DY82" s="357"/>
      <c r="DZ82" s="357"/>
      <c r="EA82" s="358"/>
      <c r="EB82" s="211"/>
      <c r="EC82" s="212"/>
      <c r="ED82" s="212"/>
      <c r="EE82" s="212"/>
      <c r="EF82" s="212"/>
      <c r="EG82" s="212"/>
      <c r="EH82" s="212"/>
      <c r="EI82" s="212"/>
      <c r="EJ82" s="212"/>
      <c r="EK82" s="213"/>
      <c r="EL82" s="101"/>
      <c r="EM82" s="102"/>
      <c r="EN82" s="102"/>
      <c r="EO82" s="102"/>
      <c r="EP82" s="102"/>
      <c r="EQ82" s="102"/>
      <c r="ER82" s="102"/>
      <c r="ES82" s="102"/>
      <c r="ET82" s="102"/>
      <c r="EU82" s="102"/>
      <c r="EV82" s="102"/>
      <c r="EW82" s="102"/>
      <c r="EX82" s="102"/>
      <c r="EY82" s="102"/>
      <c r="EZ82" s="102"/>
      <c r="FA82" s="102"/>
      <c r="FB82" s="102"/>
      <c r="FC82" s="102"/>
      <c r="FD82" s="102"/>
      <c r="FE82" s="103"/>
    </row>
    <row r="83" spans="1:161" ht="36" customHeight="1" thickBot="1">
      <c r="A83" s="368"/>
      <c r="B83" s="369"/>
      <c r="C83" s="369"/>
      <c r="D83" s="369"/>
      <c r="E83" s="369"/>
      <c r="F83" s="369"/>
      <c r="G83" s="369"/>
      <c r="H83" s="369"/>
      <c r="I83" s="369"/>
      <c r="J83" s="369"/>
      <c r="K83" s="369"/>
      <c r="L83" s="369"/>
      <c r="M83" s="370"/>
      <c r="N83" s="344"/>
      <c r="O83" s="345"/>
      <c r="P83" s="345"/>
      <c r="Q83" s="345"/>
      <c r="R83" s="345"/>
      <c r="S83" s="345"/>
      <c r="T83" s="345"/>
      <c r="U83" s="345"/>
      <c r="V83" s="345"/>
      <c r="W83" s="345"/>
      <c r="X83" s="345"/>
      <c r="Y83" s="346"/>
      <c r="Z83" s="344"/>
      <c r="AA83" s="345"/>
      <c r="AB83" s="345"/>
      <c r="AC83" s="345"/>
      <c r="AD83" s="345"/>
      <c r="AE83" s="345"/>
      <c r="AF83" s="345"/>
      <c r="AG83" s="345"/>
      <c r="AH83" s="345"/>
      <c r="AI83" s="345"/>
      <c r="AJ83" s="345"/>
      <c r="AK83" s="346"/>
      <c r="AL83" s="220"/>
      <c r="AM83" s="221"/>
      <c r="AN83" s="221"/>
      <c r="AO83" s="221"/>
      <c r="AP83" s="221"/>
      <c r="AQ83" s="221"/>
      <c r="AR83" s="221"/>
      <c r="AS83" s="221"/>
      <c r="AT83" s="221"/>
      <c r="AU83" s="221"/>
      <c r="AV83" s="221"/>
      <c r="AW83" s="222"/>
      <c r="AX83" s="317"/>
      <c r="AY83" s="318"/>
      <c r="AZ83" s="318"/>
      <c r="BA83" s="318"/>
      <c r="BB83" s="318"/>
      <c r="BC83" s="318"/>
      <c r="BD83" s="318"/>
      <c r="BE83" s="318"/>
      <c r="BF83" s="318"/>
      <c r="BG83" s="318"/>
      <c r="BH83" s="318"/>
      <c r="BI83" s="319"/>
      <c r="BJ83" s="326"/>
      <c r="BK83" s="327"/>
      <c r="BL83" s="327"/>
      <c r="BM83" s="327"/>
      <c r="BN83" s="327"/>
      <c r="BO83" s="327"/>
      <c r="BP83" s="327"/>
      <c r="BQ83" s="327"/>
      <c r="BR83" s="327"/>
      <c r="BS83" s="327"/>
      <c r="BT83" s="327"/>
      <c r="BU83" s="328"/>
      <c r="BV83" s="220"/>
      <c r="BW83" s="221"/>
      <c r="BX83" s="221"/>
      <c r="BY83" s="221"/>
      <c r="BZ83" s="221"/>
      <c r="CA83" s="221"/>
      <c r="CB83" s="221"/>
      <c r="CC83" s="221"/>
      <c r="CD83" s="221"/>
      <c r="CE83" s="222"/>
      <c r="CF83" s="220"/>
      <c r="CG83" s="221"/>
      <c r="CH83" s="221"/>
      <c r="CI83" s="221"/>
      <c r="CJ83" s="221"/>
      <c r="CK83" s="221"/>
      <c r="CL83" s="221"/>
      <c r="CM83" s="221"/>
      <c r="CN83" s="221"/>
      <c r="CO83" s="222"/>
      <c r="CP83" s="238"/>
      <c r="CQ83" s="239"/>
      <c r="CR83" s="239"/>
      <c r="CS83" s="239"/>
      <c r="CT83" s="239"/>
      <c r="CU83" s="239"/>
      <c r="CV83" s="239"/>
      <c r="CW83" s="240"/>
      <c r="CX83" s="353"/>
      <c r="CY83" s="354"/>
      <c r="CZ83" s="354"/>
      <c r="DA83" s="354"/>
      <c r="DB83" s="354"/>
      <c r="DC83" s="354"/>
      <c r="DD83" s="354"/>
      <c r="DE83" s="354"/>
      <c r="DF83" s="354"/>
      <c r="DG83" s="354"/>
      <c r="DH83" s="355"/>
      <c r="DI83" s="359"/>
      <c r="DJ83" s="360"/>
      <c r="DK83" s="360"/>
      <c r="DL83" s="360"/>
      <c r="DM83" s="360"/>
      <c r="DN83" s="360"/>
      <c r="DO83" s="360"/>
      <c r="DP83" s="360"/>
      <c r="DQ83" s="361"/>
      <c r="DR83" s="359"/>
      <c r="DS83" s="360"/>
      <c r="DT83" s="360"/>
      <c r="DU83" s="360"/>
      <c r="DV83" s="360"/>
      <c r="DW83" s="360"/>
      <c r="DX83" s="360"/>
      <c r="DY83" s="360"/>
      <c r="DZ83" s="360"/>
      <c r="EA83" s="361"/>
      <c r="EB83" s="214"/>
      <c r="EC83" s="215"/>
      <c r="ED83" s="215"/>
      <c r="EE83" s="215"/>
      <c r="EF83" s="215"/>
      <c r="EG83" s="215"/>
      <c r="EH83" s="215"/>
      <c r="EI83" s="215"/>
      <c r="EJ83" s="215"/>
      <c r="EK83" s="216"/>
      <c r="EL83" s="220"/>
      <c r="EM83" s="221"/>
      <c r="EN83" s="221"/>
      <c r="EO83" s="221"/>
      <c r="EP83" s="221"/>
      <c r="EQ83" s="221"/>
      <c r="ER83" s="221"/>
      <c r="ES83" s="221"/>
      <c r="ET83" s="221"/>
      <c r="EU83" s="221"/>
      <c r="EV83" s="221"/>
      <c r="EW83" s="221"/>
      <c r="EX83" s="221"/>
      <c r="EY83" s="221"/>
      <c r="EZ83" s="221"/>
      <c r="FA83" s="221"/>
      <c r="FB83" s="221"/>
      <c r="FC83" s="221"/>
      <c r="FD83" s="221"/>
      <c r="FE83" s="222"/>
    </row>
    <row r="86" spans="1:161" ht="16.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8" t="s">
        <v>23</v>
      </c>
      <c r="CE86" s="138" t="s">
        <v>91</v>
      </c>
      <c r="CF86" s="138"/>
      <c r="CG86" s="138"/>
      <c r="CH86" s="138"/>
      <c r="CI86" s="138"/>
      <c r="CJ86" s="138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</row>
    <row r="87" spans="1:161" ht="12" customHeight="1" thickBot="1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7"/>
      <c r="DZ87" s="57"/>
      <c r="EA87" s="57"/>
      <c r="EB87" s="57"/>
      <c r="EC87" s="57"/>
      <c r="ED87" s="57"/>
      <c r="EE87" s="57"/>
      <c r="EF87" s="57"/>
      <c r="EG87" s="57"/>
      <c r="EH87" s="57"/>
      <c r="EI87" s="57"/>
      <c r="EJ87" s="57"/>
      <c r="EK87" s="57"/>
      <c r="EL87" s="57"/>
      <c r="EM87" s="57"/>
      <c r="EN87" s="57"/>
      <c r="EO87" s="57"/>
      <c r="EP87" s="57"/>
      <c r="EQ87" s="57"/>
      <c r="ER87" s="57"/>
      <c r="ES87" s="57"/>
      <c r="ET87" s="57"/>
      <c r="EU87" s="57"/>
      <c r="EV87" s="57"/>
      <c r="EW87" s="57"/>
      <c r="EX87" s="57"/>
      <c r="EY87" s="57"/>
      <c r="EZ87" s="57"/>
      <c r="FA87" s="57"/>
      <c r="FB87" s="57"/>
      <c r="FC87" s="57"/>
      <c r="FD87" s="57"/>
      <c r="FE87" s="57"/>
    </row>
    <row r="88" spans="1:161" ht="15.6" customHeight="1">
      <c r="A88" s="179" t="s">
        <v>25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8" t="s">
        <v>80</v>
      </c>
      <c r="AW88" s="178"/>
      <c r="AX88" s="178"/>
      <c r="AY88" s="178"/>
      <c r="AZ88" s="178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78"/>
      <c r="BS88" s="178"/>
      <c r="BT88" s="178"/>
      <c r="BU88" s="178"/>
      <c r="BV88" s="178"/>
      <c r="BW88" s="178"/>
      <c r="BX88" s="178"/>
      <c r="BY88" s="178"/>
      <c r="BZ88" s="178"/>
      <c r="CA88" s="178"/>
      <c r="CB88" s="178"/>
      <c r="CC88" s="178"/>
      <c r="CD88" s="178"/>
      <c r="CE88" s="178"/>
      <c r="CF88" s="178"/>
      <c r="CG88" s="178"/>
      <c r="CH88" s="178"/>
      <c r="CI88" s="178"/>
      <c r="CJ88" s="178"/>
      <c r="CK88" s="178"/>
      <c r="CL88" s="178"/>
      <c r="CM88" s="178"/>
      <c r="CN88" s="178"/>
      <c r="CO88" s="178"/>
      <c r="CP88" s="178"/>
      <c r="CQ88" s="178"/>
      <c r="CR88" s="178"/>
      <c r="CS88" s="178"/>
      <c r="CT88" s="178"/>
      <c r="CU88" s="178"/>
      <c r="CV88" s="178"/>
      <c r="CW88" s="178"/>
      <c r="CX88" s="178"/>
      <c r="CY88" s="178"/>
      <c r="CZ88" s="178"/>
      <c r="DA88" s="178"/>
      <c r="DB88" s="178"/>
      <c r="DC88" s="178"/>
      <c r="DD88" s="178"/>
      <c r="DE88" s="178"/>
      <c r="DF88" s="178"/>
      <c r="DG88" s="178"/>
      <c r="DH88" s="178"/>
      <c r="DI88" s="178"/>
      <c r="DJ88" s="57"/>
      <c r="DK88" s="57"/>
      <c r="DL88" s="57"/>
      <c r="DM88" s="57"/>
      <c r="DN88" s="57"/>
      <c r="DO88" s="57"/>
      <c r="DP88" s="57"/>
      <c r="DQ88" s="57"/>
      <c r="DR88" s="57"/>
      <c r="DS88" s="57"/>
      <c r="DT88" s="57"/>
      <c r="DU88" s="57"/>
      <c r="DV88" s="57"/>
      <c r="DW88" s="57"/>
      <c r="DX88" s="57"/>
      <c r="DY88" s="57"/>
      <c r="DZ88" s="57"/>
      <c r="EA88" s="57"/>
      <c r="EB88" s="57"/>
      <c r="EC88" s="57"/>
      <c r="ED88" s="57"/>
      <c r="EE88" s="57"/>
      <c r="EF88" s="57"/>
      <c r="EG88" s="57"/>
      <c r="EH88" s="57"/>
      <c r="EI88" s="57"/>
      <c r="EJ88" s="57"/>
      <c r="EK88" s="57"/>
      <c r="EL88" s="57"/>
      <c r="EM88" s="57"/>
      <c r="EN88" s="57"/>
      <c r="EO88" s="57"/>
      <c r="EP88" s="57"/>
      <c r="EQ88" s="57"/>
      <c r="ER88" s="19" t="s">
        <v>27</v>
      </c>
      <c r="ES88" s="192" t="s">
        <v>92</v>
      </c>
      <c r="ET88" s="193"/>
      <c r="EU88" s="193"/>
      <c r="EV88" s="193"/>
      <c r="EW88" s="193"/>
      <c r="EX88" s="193"/>
      <c r="EY88" s="193"/>
      <c r="EZ88" s="193"/>
      <c r="FA88" s="193"/>
      <c r="FB88" s="193"/>
      <c r="FC88" s="193"/>
      <c r="FD88" s="193"/>
      <c r="FE88" s="194"/>
    </row>
    <row r="89" spans="1:161" ht="15.6" customHeight="1">
      <c r="A89" s="178" t="s">
        <v>93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78"/>
      <c r="AP89" s="178"/>
      <c r="AQ89" s="178"/>
      <c r="AR89" s="178"/>
      <c r="AS89" s="178"/>
      <c r="AT89" s="178"/>
      <c r="AU89" s="178"/>
      <c r="AV89" s="178"/>
      <c r="AW89" s="178"/>
      <c r="AX89" s="178"/>
      <c r="AY89" s="178"/>
      <c r="AZ89" s="178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N89" s="178"/>
      <c r="BO89" s="178"/>
      <c r="BP89" s="178"/>
      <c r="BQ89" s="178"/>
      <c r="BR89" s="178"/>
      <c r="BS89" s="178"/>
      <c r="BT89" s="178"/>
      <c r="BU89" s="178"/>
      <c r="BV89" s="178"/>
      <c r="BW89" s="178"/>
      <c r="BX89" s="178"/>
      <c r="BY89" s="178"/>
      <c r="BZ89" s="178"/>
      <c r="CA89" s="178"/>
      <c r="CB89" s="178"/>
      <c r="CC89" s="178"/>
      <c r="CD89" s="178"/>
      <c r="CE89" s="178"/>
      <c r="CF89" s="178"/>
      <c r="CG89" s="178"/>
      <c r="CH89" s="178"/>
      <c r="CI89" s="178"/>
      <c r="CJ89" s="178"/>
      <c r="CK89" s="178"/>
      <c r="CL89" s="178"/>
      <c r="CM89" s="178"/>
      <c r="CN89" s="178"/>
      <c r="CO89" s="178"/>
      <c r="CP89" s="178"/>
      <c r="CQ89" s="178"/>
      <c r="CR89" s="178"/>
      <c r="CS89" s="178"/>
      <c r="CT89" s="178"/>
      <c r="CU89" s="178"/>
      <c r="CV89" s="178"/>
      <c r="CW89" s="178"/>
      <c r="CX89" s="178"/>
      <c r="CY89" s="178"/>
      <c r="CZ89" s="178"/>
      <c r="DA89" s="178"/>
      <c r="DB89" s="178"/>
      <c r="DC89" s="178"/>
      <c r="DD89" s="178"/>
      <c r="DE89" s="178"/>
      <c r="DF89" s="178"/>
      <c r="DG89" s="178"/>
      <c r="DH89" s="178"/>
      <c r="DI89" s="178"/>
      <c r="DJ89" s="57"/>
      <c r="DK89" s="57"/>
      <c r="DL89" s="57"/>
      <c r="DM89" s="57"/>
      <c r="DN89" s="57"/>
      <c r="DO89" s="57"/>
      <c r="DP89" s="57"/>
      <c r="DQ89" s="57"/>
      <c r="DR89" s="57"/>
      <c r="DS89" s="57"/>
      <c r="DT89" s="57"/>
      <c r="DU89" s="57"/>
      <c r="DV89" s="57"/>
      <c r="DW89" s="57"/>
      <c r="DX89" s="57"/>
      <c r="DY89" s="57"/>
      <c r="DZ89" s="57"/>
      <c r="EA89" s="57"/>
      <c r="EB89" s="57"/>
      <c r="EC89" s="57"/>
      <c r="ED89" s="57"/>
      <c r="EE89" s="57"/>
      <c r="EF89" s="57"/>
      <c r="EG89" s="57"/>
      <c r="EH89" s="57"/>
      <c r="EI89" s="57"/>
      <c r="EJ89" s="57"/>
      <c r="EK89" s="57"/>
      <c r="EL89" s="57"/>
      <c r="EM89" s="57"/>
      <c r="EN89" s="57"/>
      <c r="EO89" s="57"/>
      <c r="EP89" s="57"/>
      <c r="EQ89" s="57"/>
      <c r="ER89" s="19" t="s">
        <v>30</v>
      </c>
      <c r="ES89" s="195"/>
      <c r="ET89" s="196"/>
      <c r="EU89" s="196"/>
      <c r="EV89" s="196"/>
      <c r="EW89" s="196"/>
      <c r="EX89" s="196"/>
      <c r="EY89" s="196"/>
      <c r="EZ89" s="196"/>
      <c r="FA89" s="196"/>
      <c r="FB89" s="196"/>
      <c r="FC89" s="196"/>
      <c r="FD89" s="196"/>
      <c r="FE89" s="197"/>
    </row>
    <row r="90" spans="1:161" ht="15.6" customHeight="1" thickBot="1">
      <c r="A90" s="201" t="s">
        <v>31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  <c r="AL90" s="201"/>
      <c r="AM90" s="201"/>
      <c r="AN90" s="201"/>
      <c r="AO90" s="201"/>
      <c r="AP90" s="201"/>
      <c r="AQ90" s="201"/>
      <c r="AR90" s="201"/>
      <c r="AS90" s="201"/>
      <c r="AT90" s="201"/>
      <c r="AU90" s="201"/>
      <c r="AV90" s="201"/>
      <c r="AW90" s="201"/>
      <c r="AX90" s="201"/>
      <c r="AY90" s="201"/>
      <c r="AZ90" s="201"/>
      <c r="BA90" s="201"/>
      <c r="BB90" s="201"/>
      <c r="BC90" s="201"/>
      <c r="BD90" s="201"/>
      <c r="BE90" s="201"/>
      <c r="BF90" s="201"/>
      <c r="BG90" s="286" t="s">
        <v>83</v>
      </c>
      <c r="BH90" s="286"/>
      <c r="BI90" s="286"/>
      <c r="BJ90" s="286"/>
      <c r="BK90" s="286"/>
      <c r="BL90" s="286"/>
      <c r="BM90" s="286"/>
      <c r="BN90" s="286"/>
      <c r="BO90" s="286"/>
      <c r="BP90" s="286"/>
      <c r="BQ90" s="286"/>
      <c r="BR90" s="286"/>
      <c r="BS90" s="286"/>
      <c r="BT90" s="286"/>
      <c r="BU90" s="286"/>
      <c r="BV90" s="286"/>
      <c r="BW90" s="286"/>
      <c r="BX90" s="286"/>
      <c r="BY90" s="286"/>
      <c r="BZ90" s="286"/>
      <c r="CA90" s="286"/>
      <c r="CB90" s="286"/>
      <c r="CC90" s="286"/>
      <c r="CD90" s="286"/>
      <c r="CE90" s="286"/>
      <c r="CF90" s="286"/>
      <c r="CG90" s="286"/>
      <c r="CH90" s="286"/>
      <c r="CI90" s="286"/>
      <c r="CJ90" s="286"/>
      <c r="CK90" s="286"/>
      <c r="CL90" s="286"/>
      <c r="CM90" s="286"/>
      <c r="CN90" s="286"/>
      <c r="CO90" s="286"/>
      <c r="CP90" s="286"/>
      <c r="CQ90" s="286"/>
      <c r="CR90" s="286"/>
      <c r="CS90" s="286"/>
      <c r="CT90" s="286"/>
      <c r="CU90" s="286"/>
      <c r="CV90" s="286"/>
      <c r="CW90" s="286"/>
      <c r="CX90" s="286"/>
      <c r="CY90" s="286"/>
      <c r="CZ90" s="286"/>
      <c r="DA90" s="286"/>
      <c r="DB90" s="286"/>
      <c r="DC90" s="286"/>
      <c r="DD90" s="286"/>
      <c r="DE90" s="286"/>
      <c r="DF90" s="286"/>
      <c r="DG90" s="286"/>
      <c r="DH90" s="286"/>
      <c r="DI90" s="286"/>
      <c r="DJ90" s="57"/>
      <c r="DK90" s="57"/>
      <c r="DL90" s="57"/>
      <c r="DM90" s="57"/>
      <c r="DN90" s="57"/>
      <c r="DO90" s="57"/>
      <c r="DP90" s="57"/>
      <c r="DQ90" s="57"/>
      <c r="DR90" s="57"/>
      <c r="DS90" s="57"/>
      <c r="DT90" s="57"/>
      <c r="DU90" s="57"/>
      <c r="DV90" s="57"/>
      <c r="DW90" s="57"/>
      <c r="DX90" s="57"/>
      <c r="DY90" s="57"/>
      <c r="DZ90" s="57"/>
      <c r="EA90" s="57"/>
      <c r="EB90" s="57"/>
      <c r="EC90" s="57"/>
      <c r="ED90" s="57"/>
      <c r="EE90" s="57"/>
      <c r="EF90" s="57"/>
      <c r="EG90" s="57"/>
      <c r="EH90" s="57"/>
      <c r="EI90" s="57"/>
      <c r="EJ90" s="57"/>
      <c r="EK90" s="57"/>
      <c r="EL90" s="57"/>
      <c r="EM90" s="57"/>
      <c r="EN90" s="57"/>
      <c r="EO90" s="57"/>
      <c r="EP90" s="57"/>
      <c r="EQ90" s="57"/>
      <c r="ER90" s="19" t="s">
        <v>33</v>
      </c>
      <c r="ES90" s="198"/>
      <c r="ET90" s="199"/>
      <c r="EU90" s="199"/>
      <c r="EV90" s="199"/>
      <c r="EW90" s="199"/>
      <c r="EX90" s="199"/>
      <c r="EY90" s="199"/>
      <c r="EZ90" s="199"/>
      <c r="FA90" s="199"/>
      <c r="FB90" s="199"/>
      <c r="FC90" s="199"/>
      <c r="FD90" s="199"/>
      <c r="FE90" s="200"/>
    </row>
    <row r="91" spans="1:161" ht="12" customHeight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6"/>
      <c r="BB91" s="156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156"/>
      <c r="BO91" s="156"/>
      <c r="BP91" s="156"/>
      <c r="BQ91" s="156"/>
      <c r="BR91" s="156"/>
      <c r="BS91" s="156"/>
      <c r="BT91" s="156"/>
      <c r="BU91" s="156"/>
      <c r="BV91" s="156"/>
      <c r="BW91" s="156"/>
      <c r="BX91" s="156"/>
      <c r="BY91" s="156"/>
      <c r="BZ91" s="156"/>
      <c r="CA91" s="156"/>
      <c r="CB91" s="156"/>
      <c r="CC91" s="156"/>
      <c r="CD91" s="156"/>
      <c r="CE91" s="156"/>
      <c r="CF91" s="156"/>
      <c r="CG91" s="156"/>
      <c r="CH91" s="156"/>
      <c r="CI91" s="156"/>
      <c r="CJ91" s="156"/>
      <c r="CK91" s="156"/>
      <c r="CL91" s="156"/>
      <c r="CM91" s="156"/>
      <c r="CN91" s="156"/>
      <c r="CO91" s="156"/>
      <c r="CP91" s="156"/>
      <c r="CQ91" s="156"/>
      <c r="CR91" s="156"/>
      <c r="CS91" s="156"/>
      <c r="CT91" s="156"/>
      <c r="CU91" s="156"/>
      <c r="CV91" s="156"/>
      <c r="CW91" s="156"/>
      <c r="CX91" s="156"/>
      <c r="CY91" s="156"/>
      <c r="CZ91" s="156"/>
      <c r="DA91" s="156"/>
      <c r="DB91" s="156"/>
      <c r="DC91" s="156"/>
      <c r="DD91" s="156"/>
      <c r="DE91" s="156"/>
      <c r="DF91" s="156"/>
      <c r="DG91" s="156"/>
      <c r="DH91" s="156"/>
      <c r="DI91" s="156"/>
      <c r="DJ91" s="57"/>
      <c r="DK91" s="57"/>
      <c r="DL91" s="57"/>
      <c r="DM91" s="57"/>
      <c r="DN91" s="57"/>
      <c r="DO91" s="57"/>
      <c r="DP91" s="57"/>
      <c r="DQ91" s="57"/>
      <c r="DR91" s="57"/>
      <c r="DS91" s="57"/>
      <c r="DT91" s="57"/>
      <c r="DU91" s="57"/>
      <c r="DV91" s="57"/>
      <c r="DW91" s="57"/>
      <c r="DX91" s="57"/>
      <c r="DY91" s="57"/>
      <c r="DZ91" s="57"/>
      <c r="EA91" s="57"/>
      <c r="EB91" s="57"/>
      <c r="EC91" s="57"/>
      <c r="ED91" s="57"/>
      <c r="EE91" s="57"/>
      <c r="EF91" s="57"/>
      <c r="EG91" s="57"/>
      <c r="EH91" s="57"/>
      <c r="EI91" s="57"/>
      <c r="EJ91" s="57"/>
      <c r="EK91" s="57"/>
      <c r="EL91" s="57"/>
      <c r="EM91" s="57"/>
      <c r="EN91" s="57"/>
      <c r="EO91" s="57"/>
      <c r="EP91" s="57"/>
      <c r="EQ91" s="57"/>
      <c r="ER91" s="57"/>
      <c r="ES91" s="57"/>
      <c r="ET91" s="57"/>
      <c r="EU91" s="57"/>
      <c r="EV91" s="57"/>
      <c r="EW91" s="57"/>
      <c r="EX91" s="57"/>
      <c r="EY91" s="57"/>
      <c r="EZ91" s="57"/>
      <c r="FA91" s="57"/>
      <c r="FB91" s="57"/>
      <c r="FC91" s="57"/>
      <c r="FD91" s="57"/>
      <c r="FE91" s="57"/>
    </row>
    <row r="92" spans="1:161" ht="12" customHeight="1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  <c r="BB92" s="156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156"/>
      <c r="BO92" s="156"/>
      <c r="BP92" s="156"/>
      <c r="BQ92" s="156"/>
      <c r="BR92" s="156"/>
      <c r="BS92" s="156"/>
      <c r="BT92" s="156"/>
      <c r="BU92" s="156"/>
      <c r="BV92" s="156"/>
      <c r="BW92" s="156"/>
      <c r="BX92" s="156"/>
      <c r="BY92" s="156"/>
      <c r="BZ92" s="156"/>
      <c r="CA92" s="156"/>
      <c r="CB92" s="156"/>
      <c r="CC92" s="156"/>
      <c r="CD92" s="156"/>
      <c r="CE92" s="156"/>
      <c r="CF92" s="156"/>
      <c r="CG92" s="156"/>
      <c r="CH92" s="156"/>
      <c r="CI92" s="156"/>
      <c r="CJ92" s="156"/>
      <c r="CK92" s="156"/>
      <c r="CL92" s="156"/>
      <c r="CM92" s="156"/>
      <c r="CN92" s="156"/>
      <c r="CO92" s="156"/>
      <c r="CP92" s="156"/>
      <c r="CQ92" s="156"/>
      <c r="CR92" s="156"/>
      <c r="CS92" s="156"/>
      <c r="CT92" s="156"/>
      <c r="CU92" s="156"/>
      <c r="CV92" s="156"/>
      <c r="CW92" s="156"/>
      <c r="CX92" s="156"/>
      <c r="CY92" s="156"/>
      <c r="CZ92" s="156"/>
      <c r="DA92" s="156"/>
      <c r="DB92" s="156"/>
      <c r="DC92" s="156"/>
      <c r="DD92" s="156"/>
      <c r="DE92" s="156"/>
      <c r="DF92" s="156"/>
      <c r="DG92" s="156"/>
      <c r="DH92" s="156"/>
      <c r="DI92" s="156"/>
      <c r="DJ92" s="57"/>
      <c r="DK92" s="57"/>
      <c r="DL92" s="57"/>
      <c r="DM92" s="57"/>
      <c r="DN92" s="57"/>
      <c r="DO92" s="57"/>
      <c r="DP92" s="57"/>
      <c r="DQ92" s="57"/>
      <c r="DR92" s="57"/>
      <c r="DS92" s="57"/>
      <c r="DT92" s="57"/>
      <c r="DU92" s="57"/>
      <c r="DV92" s="57"/>
      <c r="DW92" s="57"/>
      <c r="DX92" s="57"/>
      <c r="DY92" s="57"/>
      <c r="DZ92" s="57"/>
      <c r="EA92" s="57"/>
      <c r="EB92" s="57"/>
      <c r="EC92" s="57"/>
      <c r="ED92" s="57"/>
      <c r="EE92" s="57"/>
      <c r="EF92" s="57"/>
      <c r="EG92" s="57"/>
      <c r="EH92" s="57"/>
      <c r="EI92" s="57"/>
      <c r="EJ92" s="57"/>
      <c r="EK92" s="57"/>
      <c r="EL92" s="57"/>
      <c r="EM92" s="57"/>
      <c r="EN92" s="57"/>
      <c r="EO92" s="57"/>
      <c r="EP92" s="57"/>
      <c r="EQ92" s="57"/>
      <c r="ER92" s="57"/>
      <c r="ES92" s="57"/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</row>
    <row r="93" spans="1:161" ht="12" customHeight="1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  <c r="CC93" s="57"/>
      <c r="CD93" s="57"/>
      <c r="CE93" s="57"/>
      <c r="CF93" s="57"/>
      <c r="CG93" s="57"/>
      <c r="CH93" s="57"/>
      <c r="CI93" s="57"/>
      <c r="CJ93" s="57"/>
      <c r="CK93" s="57"/>
      <c r="CL93" s="57"/>
      <c r="CM93" s="57"/>
      <c r="CN93" s="57"/>
      <c r="CO93" s="57"/>
      <c r="CP93" s="57"/>
      <c r="CQ93" s="57"/>
      <c r="CR93" s="57"/>
      <c r="CS93" s="57"/>
      <c r="CT93" s="57"/>
      <c r="CU93" s="57"/>
      <c r="CV93" s="57"/>
      <c r="CW93" s="57"/>
      <c r="CX93" s="57"/>
      <c r="CY93" s="57"/>
      <c r="CZ93" s="57"/>
      <c r="DA93" s="57"/>
      <c r="DB93" s="57"/>
      <c r="DC93" s="57"/>
      <c r="DD93" s="57"/>
      <c r="DE93" s="57"/>
      <c r="DF93" s="57"/>
      <c r="DG93" s="57"/>
      <c r="DH93" s="57"/>
      <c r="DI93" s="57"/>
      <c r="DJ93" s="57"/>
      <c r="DK93" s="57"/>
      <c r="DL93" s="57"/>
      <c r="DM93" s="57"/>
      <c r="DN93" s="57"/>
      <c r="DO93" s="57"/>
      <c r="DP93" s="57"/>
      <c r="DQ93" s="57"/>
      <c r="DR93" s="57"/>
      <c r="DS93" s="57"/>
      <c r="DT93" s="57"/>
      <c r="DU93" s="57"/>
      <c r="DV93" s="57"/>
      <c r="DW93" s="57"/>
      <c r="DX93" s="57"/>
      <c r="DY93" s="57"/>
      <c r="DZ93" s="57"/>
      <c r="EA93" s="57"/>
      <c r="EB93" s="57"/>
      <c r="EC93" s="57"/>
      <c r="ED93" s="57"/>
      <c r="EE93" s="57"/>
      <c r="EF93" s="57"/>
      <c r="EG93" s="57"/>
      <c r="EH93" s="57"/>
      <c r="EI93" s="57"/>
      <c r="EJ93" s="57"/>
      <c r="EK93" s="57"/>
      <c r="EL93" s="57"/>
      <c r="EM93" s="57"/>
      <c r="EN93" s="57"/>
      <c r="EO93" s="57"/>
      <c r="EP93" s="57"/>
      <c r="EQ93" s="57"/>
      <c r="ER93" s="57"/>
      <c r="ES93" s="57"/>
      <c r="ET93" s="57"/>
      <c r="EU93" s="57"/>
      <c r="EV93" s="57"/>
      <c r="EW93" s="57"/>
      <c r="EX93" s="57"/>
      <c r="EY93" s="57"/>
      <c r="EZ93" s="57"/>
      <c r="FA93" s="57"/>
      <c r="FB93" s="57"/>
      <c r="FC93" s="57"/>
      <c r="FD93" s="57"/>
      <c r="FE93" s="57"/>
    </row>
    <row r="94" spans="1:161" ht="12" customHeight="1">
      <c r="A94" s="57" t="s">
        <v>34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7"/>
      <c r="BR94" s="57"/>
      <c r="BS94" s="57"/>
      <c r="BT94" s="57"/>
      <c r="BU94" s="57"/>
      <c r="BV94" s="57"/>
      <c r="BW94" s="57"/>
      <c r="BX94" s="57"/>
      <c r="BY94" s="57"/>
      <c r="BZ94" s="57"/>
      <c r="CA94" s="57"/>
      <c r="CB94" s="57"/>
      <c r="CC94" s="57"/>
      <c r="CD94" s="57"/>
      <c r="CE94" s="57"/>
      <c r="CF94" s="57"/>
      <c r="CG94" s="57"/>
      <c r="CH94" s="57"/>
      <c r="CI94" s="57"/>
      <c r="CJ94" s="57"/>
      <c r="CK94" s="57"/>
      <c r="CL94" s="57"/>
      <c r="CM94" s="57"/>
      <c r="CN94" s="57"/>
      <c r="CO94" s="57"/>
      <c r="CP94" s="57"/>
      <c r="CQ94" s="57"/>
      <c r="CR94" s="57"/>
      <c r="CS94" s="57"/>
      <c r="CT94" s="57"/>
      <c r="CU94" s="57"/>
      <c r="CV94" s="57"/>
      <c r="CW94" s="57"/>
      <c r="CX94" s="57"/>
      <c r="CY94" s="57"/>
      <c r="CZ94" s="57"/>
      <c r="DA94" s="57"/>
      <c r="DB94" s="57"/>
      <c r="DC94" s="57"/>
      <c r="DD94" s="57"/>
      <c r="DE94" s="57"/>
      <c r="DF94" s="57"/>
      <c r="DG94" s="57"/>
      <c r="DH94" s="57"/>
      <c r="DI94" s="57"/>
      <c r="DJ94" s="57"/>
      <c r="DK94" s="57"/>
      <c r="DL94" s="57"/>
      <c r="DM94" s="57"/>
      <c r="DN94" s="57"/>
      <c r="DO94" s="57"/>
      <c r="DP94" s="57"/>
      <c r="DQ94" s="57"/>
      <c r="DR94" s="57"/>
      <c r="DS94" s="57"/>
      <c r="DT94" s="57"/>
      <c r="DU94" s="57"/>
      <c r="DV94" s="57"/>
      <c r="DW94" s="57"/>
      <c r="DX94" s="57"/>
      <c r="DY94" s="57"/>
      <c r="DZ94" s="57"/>
      <c r="EA94" s="57"/>
      <c r="EB94" s="57"/>
      <c r="EC94" s="57"/>
      <c r="ED94" s="57"/>
      <c r="EE94" s="57"/>
      <c r="EF94" s="57"/>
      <c r="EG94" s="57"/>
      <c r="EH94" s="57"/>
      <c r="EI94" s="57"/>
      <c r="EJ94" s="57"/>
      <c r="EK94" s="57"/>
      <c r="EL94" s="57"/>
      <c r="EM94" s="57"/>
      <c r="EN94" s="57"/>
      <c r="EO94" s="57"/>
      <c r="EP94" s="57"/>
      <c r="EQ94" s="57"/>
      <c r="ER94" s="57"/>
      <c r="ES94" s="57"/>
      <c r="ET94" s="57"/>
      <c r="EU94" s="57"/>
      <c r="EV94" s="57"/>
      <c r="EW94" s="57"/>
      <c r="EX94" s="57"/>
      <c r="EY94" s="57"/>
      <c r="EZ94" s="57"/>
      <c r="FA94" s="57"/>
      <c r="FB94" s="57"/>
      <c r="FC94" s="57"/>
      <c r="FD94" s="57"/>
      <c r="FE94" s="57"/>
    </row>
    <row r="95" spans="1:161" ht="12" customHeight="1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  <c r="CB95" s="57"/>
      <c r="CC95" s="57"/>
      <c r="CD95" s="57"/>
      <c r="CE95" s="57"/>
      <c r="CF95" s="57"/>
      <c r="CG95" s="57"/>
      <c r="CH95" s="57"/>
      <c r="CI95" s="57"/>
      <c r="CJ95" s="57"/>
      <c r="CK95" s="57"/>
      <c r="CL95" s="57"/>
      <c r="CM95" s="57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7"/>
      <c r="DM95" s="57"/>
      <c r="DN95" s="57"/>
      <c r="DO95" s="57"/>
      <c r="DP95" s="57"/>
      <c r="DQ95" s="57"/>
      <c r="DR95" s="57"/>
      <c r="DS95" s="57"/>
      <c r="DT95" s="57"/>
      <c r="DU95" s="57"/>
      <c r="DV95" s="57"/>
      <c r="DW95" s="57"/>
      <c r="DX95" s="57"/>
      <c r="DY95" s="57"/>
      <c r="DZ95" s="57"/>
      <c r="EA95" s="57"/>
      <c r="EB95" s="57"/>
      <c r="EC95" s="57"/>
      <c r="ED95" s="57"/>
      <c r="EE95" s="57"/>
      <c r="EF95" s="57"/>
      <c r="EG95" s="57"/>
      <c r="EH95" s="57"/>
      <c r="EI95" s="57"/>
      <c r="EJ95" s="57"/>
      <c r="EK95" s="57"/>
      <c r="EL95" s="57"/>
      <c r="EM95" s="57"/>
      <c r="EN95" s="57"/>
      <c r="EO95" s="57"/>
      <c r="EP95" s="57"/>
      <c r="EQ95" s="57"/>
      <c r="ER95" s="57"/>
      <c r="ES95" s="57"/>
      <c r="ET95" s="57"/>
      <c r="EU95" s="57"/>
      <c r="EV95" s="57"/>
      <c r="EW95" s="57"/>
      <c r="EX95" s="57"/>
      <c r="EY95" s="57"/>
      <c r="EZ95" s="57"/>
      <c r="FA95" s="57"/>
      <c r="FB95" s="57"/>
      <c r="FC95" s="57"/>
      <c r="FD95" s="57"/>
      <c r="FE95" s="57"/>
    </row>
    <row r="96" spans="1:161" ht="12" customHeight="1">
      <c r="A96" s="57" t="s">
        <v>35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7"/>
      <c r="BR96" s="57"/>
      <c r="BS96" s="57"/>
      <c r="BT96" s="57"/>
      <c r="BU96" s="57"/>
      <c r="BV96" s="57"/>
      <c r="BW96" s="57"/>
      <c r="BX96" s="57"/>
      <c r="BY96" s="57"/>
      <c r="BZ96" s="57"/>
      <c r="CA96" s="57"/>
      <c r="CB96" s="57"/>
      <c r="CC96" s="57"/>
      <c r="CD96" s="57"/>
      <c r="CE96" s="57"/>
      <c r="CF96" s="57"/>
      <c r="CG96" s="57"/>
      <c r="CH96" s="57"/>
      <c r="CI96" s="57"/>
      <c r="CJ96" s="57"/>
      <c r="CK96" s="57"/>
      <c r="CL96" s="57"/>
      <c r="CM96" s="57"/>
      <c r="CN96" s="57"/>
      <c r="CO96" s="57"/>
      <c r="CP96" s="57"/>
      <c r="CQ96" s="57"/>
      <c r="CR96" s="57"/>
      <c r="CS96" s="57"/>
      <c r="CT96" s="57"/>
      <c r="CU96" s="57"/>
      <c r="CV96" s="57"/>
      <c r="CW96" s="57"/>
      <c r="CX96" s="57"/>
      <c r="CY96" s="57"/>
      <c r="CZ96" s="57"/>
      <c r="DA96" s="57"/>
      <c r="DB96" s="57"/>
      <c r="DC96" s="57"/>
      <c r="DD96" s="57"/>
      <c r="DE96" s="57"/>
      <c r="DF96" s="57"/>
      <c r="DG96" s="57"/>
      <c r="DH96" s="57"/>
      <c r="DI96" s="57"/>
      <c r="DJ96" s="57"/>
      <c r="DK96" s="57"/>
      <c r="DL96" s="57"/>
      <c r="DM96" s="57"/>
      <c r="DN96" s="57"/>
      <c r="DO96" s="57"/>
      <c r="DP96" s="57"/>
      <c r="DQ96" s="57"/>
      <c r="DR96" s="57"/>
      <c r="DS96" s="57"/>
      <c r="DT96" s="57"/>
      <c r="DU96" s="57"/>
      <c r="DV96" s="57"/>
      <c r="DW96" s="57"/>
      <c r="DX96" s="57"/>
      <c r="DY96" s="57"/>
      <c r="DZ96" s="57"/>
      <c r="EA96" s="57"/>
      <c r="EB96" s="57"/>
      <c r="EC96" s="57"/>
      <c r="ED96" s="57"/>
      <c r="EE96" s="57"/>
      <c r="EF96" s="57"/>
      <c r="EG96" s="57"/>
      <c r="EH96" s="57"/>
      <c r="EI96" s="57"/>
      <c r="EJ96" s="57"/>
      <c r="EK96" s="57"/>
      <c r="EL96" s="57"/>
      <c r="EM96" s="57"/>
      <c r="EN96" s="57"/>
      <c r="EO96" s="57"/>
      <c r="EP96" s="57"/>
      <c r="EQ96" s="57"/>
      <c r="ER96" s="57"/>
      <c r="ES96" s="57"/>
      <c r="ET96" s="57"/>
      <c r="EU96" s="57"/>
      <c r="EV96" s="57"/>
      <c r="EW96" s="57"/>
      <c r="EX96" s="57"/>
      <c r="EY96" s="57"/>
      <c r="EZ96" s="57"/>
      <c r="FA96" s="57"/>
      <c r="FB96" s="57"/>
      <c r="FC96" s="57"/>
      <c r="FD96" s="57"/>
      <c r="FE96" s="57"/>
    </row>
    <row r="97" spans="1:161" ht="12" customHeight="1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57"/>
      <c r="CD97" s="57"/>
      <c r="CE97" s="57"/>
      <c r="CF97" s="57"/>
      <c r="CG97" s="57"/>
      <c r="CH97" s="57"/>
      <c r="CI97" s="57"/>
      <c r="CJ97" s="57"/>
      <c r="CK97" s="57"/>
      <c r="CL97" s="57"/>
      <c r="CM97" s="57"/>
      <c r="CN97" s="57"/>
      <c r="CO97" s="57"/>
      <c r="CP97" s="57"/>
      <c r="CQ97" s="57"/>
      <c r="CR97" s="57"/>
      <c r="CS97" s="57"/>
      <c r="CT97" s="57"/>
      <c r="CU97" s="57"/>
      <c r="CV97" s="57"/>
      <c r="CW97" s="57"/>
      <c r="CX97" s="57"/>
      <c r="CY97" s="57"/>
      <c r="CZ97" s="57"/>
      <c r="DA97" s="57"/>
      <c r="DB97" s="57"/>
      <c r="DC97" s="57"/>
      <c r="DD97" s="57"/>
      <c r="DE97" s="57"/>
      <c r="DF97" s="57"/>
      <c r="DG97" s="57"/>
      <c r="DH97" s="57"/>
      <c r="DI97" s="57"/>
      <c r="DJ97" s="57"/>
      <c r="DK97" s="57"/>
      <c r="DL97" s="57"/>
      <c r="DM97" s="57"/>
      <c r="DN97" s="57"/>
      <c r="DO97" s="57"/>
      <c r="DP97" s="57"/>
      <c r="DQ97" s="57"/>
      <c r="DR97" s="57"/>
      <c r="DS97" s="57"/>
      <c r="DT97" s="57"/>
      <c r="DU97" s="57"/>
      <c r="DV97" s="57"/>
      <c r="DW97" s="57"/>
      <c r="DX97" s="57"/>
      <c r="DY97" s="57"/>
      <c r="DZ97" s="57"/>
      <c r="EA97" s="57"/>
      <c r="EB97" s="57"/>
      <c r="EC97" s="57"/>
      <c r="ED97" s="57"/>
      <c r="EE97" s="57"/>
      <c r="EF97" s="57"/>
      <c r="EG97" s="57"/>
      <c r="EH97" s="57"/>
      <c r="EI97" s="57"/>
      <c r="EJ97" s="57"/>
      <c r="EK97" s="57"/>
      <c r="EL97" s="57"/>
      <c r="EM97" s="57"/>
      <c r="EN97" s="57"/>
      <c r="EO97" s="57"/>
      <c r="EP97" s="57"/>
      <c r="EQ97" s="57"/>
      <c r="ER97" s="57"/>
      <c r="ES97" s="57"/>
      <c r="ET97" s="57"/>
      <c r="EU97" s="57"/>
      <c r="EV97" s="57"/>
      <c r="EW97" s="57"/>
      <c r="EX97" s="57"/>
      <c r="EY97" s="57"/>
      <c r="EZ97" s="57"/>
      <c r="FA97" s="57"/>
      <c r="FB97" s="57"/>
      <c r="FC97" s="57"/>
      <c r="FD97" s="57"/>
      <c r="FE97" s="57"/>
    </row>
    <row r="98" spans="1:161" s="49" customFormat="1" ht="27" customHeight="1">
      <c r="A98" s="122" t="s">
        <v>36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4"/>
      <c r="N98" s="122" t="s">
        <v>37</v>
      </c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124"/>
      <c r="AX98" s="122" t="s">
        <v>38</v>
      </c>
      <c r="AY98" s="123"/>
      <c r="AZ98" s="123"/>
      <c r="BA98" s="123"/>
      <c r="BB98" s="123"/>
      <c r="BC98" s="123"/>
      <c r="BD98" s="123"/>
      <c r="BE98" s="123"/>
      <c r="BF98" s="123"/>
      <c r="BG98" s="123"/>
      <c r="BH98" s="123"/>
      <c r="BI98" s="123"/>
      <c r="BJ98" s="123"/>
      <c r="BK98" s="123"/>
      <c r="BL98" s="123"/>
      <c r="BM98" s="123"/>
      <c r="BN98" s="123"/>
      <c r="BO98" s="123"/>
      <c r="BP98" s="123"/>
      <c r="BQ98" s="123"/>
      <c r="BR98" s="123"/>
      <c r="BS98" s="123"/>
      <c r="BT98" s="123"/>
      <c r="BU98" s="124"/>
      <c r="BV98" s="122" t="s">
        <v>39</v>
      </c>
      <c r="BW98" s="123"/>
      <c r="BX98" s="123"/>
      <c r="BY98" s="123"/>
      <c r="BZ98" s="123"/>
      <c r="CA98" s="123"/>
      <c r="CB98" s="123"/>
      <c r="CC98" s="123"/>
      <c r="CD98" s="123"/>
      <c r="CE98" s="123"/>
      <c r="CF98" s="123"/>
      <c r="CG98" s="123"/>
      <c r="CH98" s="123"/>
      <c r="CI98" s="123"/>
      <c r="CJ98" s="123"/>
      <c r="CK98" s="123"/>
      <c r="CL98" s="123"/>
      <c r="CM98" s="123"/>
      <c r="CN98" s="123"/>
      <c r="CO98" s="123"/>
      <c r="CP98" s="123"/>
      <c r="CQ98" s="123"/>
      <c r="CR98" s="123"/>
      <c r="CS98" s="123"/>
      <c r="CT98" s="123"/>
      <c r="CU98" s="123"/>
      <c r="CV98" s="123"/>
      <c r="CW98" s="123"/>
      <c r="CX98" s="123"/>
      <c r="CY98" s="123"/>
      <c r="CZ98" s="123"/>
      <c r="DA98" s="123"/>
      <c r="DB98" s="123"/>
      <c r="DC98" s="123"/>
      <c r="DD98" s="123"/>
      <c r="DE98" s="123"/>
      <c r="DF98" s="123"/>
      <c r="DG98" s="123"/>
      <c r="DH98" s="123"/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3"/>
      <c r="EH98" s="123"/>
      <c r="EI98" s="123"/>
      <c r="EJ98" s="123"/>
      <c r="EK98" s="123"/>
      <c r="EL98" s="123"/>
      <c r="EM98" s="123"/>
      <c r="EN98" s="123"/>
      <c r="EO98" s="123"/>
      <c r="EP98" s="123"/>
      <c r="EQ98" s="123"/>
      <c r="ER98" s="123"/>
      <c r="ES98" s="123"/>
      <c r="ET98" s="123"/>
      <c r="EU98" s="123"/>
      <c r="EV98" s="123"/>
      <c r="EW98" s="123"/>
      <c r="EX98" s="123"/>
      <c r="EY98" s="123"/>
      <c r="EZ98" s="123"/>
      <c r="FA98" s="123"/>
      <c r="FB98" s="123"/>
      <c r="FC98" s="123"/>
      <c r="FD98" s="123"/>
      <c r="FE98" s="124"/>
    </row>
    <row r="99" spans="1:161" s="49" customFormat="1" ht="27" customHeight="1">
      <c r="A99" s="125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7"/>
      <c r="N99" s="125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126"/>
      <c r="AW99" s="127"/>
      <c r="AX99" s="125"/>
      <c r="AY99" s="126"/>
      <c r="AZ99" s="126"/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6"/>
      <c r="BR99" s="126"/>
      <c r="BS99" s="126"/>
      <c r="BT99" s="126"/>
      <c r="BU99" s="127"/>
      <c r="BV99" s="122" t="s">
        <v>41</v>
      </c>
      <c r="BW99" s="123"/>
      <c r="BX99" s="123"/>
      <c r="BY99" s="123"/>
      <c r="BZ99" s="123"/>
      <c r="CA99" s="123"/>
      <c r="CB99" s="123"/>
      <c r="CC99" s="123"/>
      <c r="CD99" s="123"/>
      <c r="CE99" s="124"/>
      <c r="CF99" s="139" t="s">
        <v>42</v>
      </c>
      <c r="CG99" s="140"/>
      <c r="CH99" s="140"/>
      <c r="CI99" s="140"/>
      <c r="CJ99" s="140"/>
      <c r="CK99" s="140"/>
      <c r="CL99" s="140"/>
      <c r="CM99" s="140"/>
      <c r="CN99" s="140"/>
      <c r="CO99" s="140"/>
      <c r="CP99" s="140"/>
      <c r="CQ99" s="140"/>
      <c r="CR99" s="140"/>
      <c r="CS99" s="140"/>
      <c r="CT99" s="140"/>
      <c r="CU99" s="140"/>
      <c r="CV99" s="140"/>
      <c r="CW99" s="141"/>
      <c r="CX99" s="122" t="s">
        <v>43</v>
      </c>
      <c r="CY99" s="123"/>
      <c r="CZ99" s="123"/>
      <c r="DA99" s="123"/>
      <c r="DB99" s="123"/>
      <c r="DC99" s="123"/>
      <c r="DD99" s="123"/>
      <c r="DE99" s="123"/>
      <c r="DF99" s="123"/>
      <c r="DG99" s="123"/>
      <c r="DH99" s="124"/>
      <c r="DI99" s="122" t="s">
        <v>44</v>
      </c>
      <c r="DJ99" s="123"/>
      <c r="DK99" s="123"/>
      <c r="DL99" s="123"/>
      <c r="DM99" s="123"/>
      <c r="DN99" s="123"/>
      <c r="DO99" s="123"/>
      <c r="DP99" s="123"/>
      <c r="DQ99" s="124"/>
      <c r="DR99" s="122" t="s">
        <v>45</v>
      </c>
      <c r="DS99" s="123"/>
      <c r="DT99" s="123"/>
      <c r="DU99" s="123"/>
      <c r="DV99" s="123"/>
      <c r="DW99" s="123"/>
      <c r="DX99" s="123"/>
      <c r="DY99" s="123"/>
      <c r="DZ99" s="123"/>
      <c r="EA99" s="124"/>
      <c r="EB99" s="122" t="s">
        <v>46</v>
      </c>
      <c r="EC99" s="123"/>
      <c r="ED99" s="123"/>
      <c r="EE99" s="123"/>
      <c r="EF99" s="123"/>
      <c r="EG99" s="123"/>
      <c r="EH99" s="123"/>
      <c r="EI99" s="123"/>
      <c r="EJ99" s="123"/>
      <c r="EK99" s="124"/>
      <c r="EL99" s="122" t="s">
        <v>207</v>
      </c>
      <c r="EM99" s="123"/>
      <c r="EN99" s="123"/>
      <c r="EO99" s="123"/>
      <c r="EP99" s="123"/>
      <c r="EQ99" s="123"/>
      <c r="ER99" s="123"/>
      <c r="ES99" s="123"/>
      <c r="ET99" s="123"/>
      <c r="EU99" s="123"/>
      <c r="EV99" s="123"/>
      <c r="EW99" s="123"/>
      <c r="EX99" s="123"/>
      <c r="EY99" s="123"/>
      <c r="EZ99" s="123"/>
      <c r="FA99" s="123"/>
      <c r="FB99" s="123"/>
      <c r="FC99" s="123"/>
      <c r="FD99" s="123"/>
      <c r="FE99" s="124"/>
    </row>
    <row r="100" spans="1:161" s="49" customFormat="1" ht="19.5" customHeight="1">
      <c r="A100" s="125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7"/>
      <c r="N100" s="147" t="s">
        <v>84</v>
      </c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9"/>
      <c r="Z100" s="147" t="s">
        <v>94</v>
      </c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9"/>
      <c r="AL100" s="147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9"/>
      <c r="AX100" s="147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9"/>
      <c r="BJ100" s="147"/>
      <c r="BK100" s="148"/>
      <c r="BL100" s="148"/>
      <c r="BM100" s="148"/>
      <c r="BN100" s="148"/>
      <c r="BO100" s="148"/>
      <c r="BP100" s="148"/>
      <c r="BQ100" s="148"/>
      <c r="BR100" s="148"/>
      <c r="BS100" s="148"/>
      <c r="BT100" s="148"/>
      <c r="BU100" s="149"/>
      <c r="BV100" s="125"/>
      <c r="BW100" s="126"/>
      <c r="BX100" s="126"/>
      <c r="BY100" s="126"/>
      <c r="BZ100" s="126"/>
      <c r="CA100" s="126"/>
      <c r="CB100" s="126"/>
      <c r="CC100" s="126"/>
      <c r="CD100" s="126"/>
      <c r="CE100" s="127"/>
      <c r="CF100" s="139" t="s">
        <v>48</v>
      </c>
      <c r="CG100" s="140"/>
      <c r="CH100" s="140"/>
      <c r="CI100" s="140"/>
      <c r="CJ100" s="140"/>
      <c r="CK100" s="140"/>
      <c r="CL100" s="140"/>
      <c r="CM100" s="140"/>
      <c r="CN100" s="140"/>
      <c r="CO100" s="141"/>
      <c r="CP100" s="139" t="s">
        <v>49</v>
      </c>
      <c r="CQ100" s="140"/>
      <c r="CR100" s="140"/>
      <c r="CS100" s="140"/>
      <c r="CT100" s="140"/>
      <c r="CU100" s="140"/>
      <c r="CV100" s="140"/>
      <c r="CW100" s="141"/>
      <c r="CX100" s="125"/>
      <c r="CY100" s="126"/>
      <c r="CZ100" s="126"/>
      <c r="DA100" s="126"/>
      <c r="DB100" s="126"/>
      <c r="DC100" s="126"/>
      <c r="DD100" s="126"/>
      <c r="DE100" s="126"/>
      <c r="DF100" s="126"/>
      <c r="DG100" s="126"/>
      <c r="DH100" s="127"/>
      <c r="DI100" s="125"/>
      <c r="DJ100" s="126"/>
      <c r="DK100" s="126"/>
      <c r="DL100" s="126"/>
      <c r="DM100" s="126"/>
      <c r="DN100" s="126"/>
      <c r="DO100" s="126"/>
      <c r="DP100" s="126"/>
      <c r="DQ100" s="127"/>
      <c r="DR100" s="125"/>
      <c r="DS100" s="126"/>
      <c r="DT100" s="126"/>
      <c r="DU100" s="126"/>
      <c r="DV100" s="126"/>
      <c r="DW100" s="126"/>
      <c r="DX100" s="126"/>
      <c r="DY100" s="126"/>
      <c r="DZ100" s="126"/>
      <c r="EA100" s="127"/>
      <c r="EB100" s="125"/>
      <c r="EC100" s="126"/>
      <c r="ED100" s="126"/>
      <c r="EE100" s="126"/>
      <c r="EF100" s="126"/>
      <c r="EG100" s="126"/>
      <c r="EH100" s="126"/>
      <c r="EI100" s="126"/>
      <c r="EJ100" s="126"/>
      <c r="EK100" s="127"/>
      <c r="EL100" s="125"/>
      <c r="EM100" s="126"/>
      <c r="EN100" s="126"/>
      <c r="EO100" s="126"/>
      <c r="EP100" s="126"/>
      <c r="EQ100" s="126"/>
      <c r="ER100" s="126"/>
      <c r="ES100" s="126"/>
      <c r="ET100" s="126"/>
      <c r="EU100" s="126"/>
      <c r="EV100" s="126"/>
      <c r="EW100" s="126"/>
      <c r="EX100" s="126"/>
      <c r="EY100" s="126"/>
      <c r="EZ100" s="126"/>
      <c r="FA100" s="126"/>
      <c r="FB100" s="126"/>
      <c r="FC100" s="126"/>
      <c r="FD100" s="126"/>
      <c r="FE100" s="127"/>
    </row>
    <row r="101" spans="1:161" s="49" customFormat="1" ht="57" customHeight="1">
      <c r="A101" s="128"/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30"/>
      <c r="N101" s="153" t="s">
        <v>50</v>
      </c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5"/>
      <c r="Z101" s="153" t="s">
        <v>50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5"/>
      <c r="AL101" s="153" t="s">
        <v>50</v>
      </c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5"/>
      <c r="AX101" s="153" t="s">
        <v>50</v>
      </c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  <c r="BI101" s="155"/>
      <c r="BJ101" s="153" t="s">
        <v>50</v>
      </c>
      <c r="BK101" s="154"/>
      <c r="BL101" s="154"/>
      <c r="BM101" s="154"/>
      <c r="BN101" s="154"/>
      <c r="BO101" s="154"/>
      <c r="BP101" s="154"/>
      <c r="BQ101" s="154"/>
      <c r="BR101" s="154"/>
      <c r="BS101" s="154"/>
      <c r="BT101" s="154"/>
      <c r="BU101" s="155"/>
      <c r="BV101" s="128"/>
      <c r="BW101" s="129"/>
      <c r="BX101" s="129"/>
      <c r="BY101" s="129"/>
      <c r="BZ101" s="129"/>
      <c r="CA101" s="129"/>
      <c r="CB101" s="129"/>
      <c r="CC101" s="129"/>
      <c r="CD101" s="129"/>
      <c r="CE101" s="130"/>
      <c r="CF101" s="150"/>
      <c r="CG101" s="151"/>
      <c r="CH101" s="151"/>
      <c r="CI101" s="151"/>
      <c r="CJ101" s="151"/>
      <c r="CK101" s="151"/>
      <c r="CL101" s="151"/>
      <c r="CM101" s="151"/>
      <c r="CN101" s="151"/>
      <c r="CO101" s="152"/>
      <c r="CP101" s="150"/>
      <c r="CQ101" s="151"/>
      <c r="CR101" s="151"/>
      <c r="CS101" s="151"/>
      <c r="CT101" s="151"/>
      <c r="CU101" s="151"/>
      <c r="CV101" s="151"/>
      <c r="CW101" s="152"/>
      <c r="CX101" s="128"/>
      <c r="CY101" s="129"/>
      <c r="CZ101" s="129"/>
      <c r="DA101" s="129"/>
      <c r="DB101" s="129"/>
      <c r="DC101" s="129"/>
      <c r="DD101" s="129"/>
      <c r="DE101" s="129"/>
      <c r="DF101" s="129"/>
      <c r="DG101" s="129"/>
      <c r="DH101" s="130"/>
      <c r="DI101" s="128"/>
      <c r="DJ101" s="129"/>
      <c r="DK101" s="129"/>
      <c r="DL101" s="129"/>
      <c r="DM101" s="129"/>
      <c r="DN101" s="129"/>
      <c r="DO101" s="129"/>
      <c r="DP101" s="129"/>
      <c r="DQ101" s="130"/>
      <c r="DR101" s="128"/>
      <c r="DS101" s="129"/>
      <c r="DT101" s="129"/>
      <c r="DU101" s="129"/>
      <c r="DV101" s="129"/>
      <c r="DW101" s="129"/>
      <c r="DX101" s="129"/>
      <c r="DY101" s="129"/>
      <c r="DZ101" s="129"/>
      <c r="EA101" s="130"/>
      <c r="EB101" s="128"/>
      <c r="EC101" s="129"/>
      <c r="ED101" s="129"/>
      <c r="EE101" s="129"/>
      <c r="EF101" s="129"/>
      <c r="EG101" s="129"/>
      <c r="EH101" s="129"/>
      <c r="EI101" s="129"/>
      <c r="EJ101" s="129"/>
      <c r="EK101" s="130"/>
      <c r="EL101" s="128"/>
      <c r="EM101" s="129"/>
      <c r="EN101" s="129"/>
      <c r="EO101" s="129"/>
      <c r="EP101" s="129"/>
      <c r="EQ101" s="129"/>
      <c r="ER101" s="129"/>
      <c r="ES101" s="129"/>
      <c r="ET101" s="129"/>
      <c r="EU101" s="129"/>
      <c r="EV101" s="129"/>
      <c r="EW101" s="129"/>
      <c r="EX101" s="129"/>
      <c r="EY101" s="129"/>
      <c r="EZ101" s="129"/>
      <c r="FA101" s="129"/>
      <c r="FB101" s="129"/>
      <c r="FC101" s="129"/>
      <c r="FD101" s="129"/>
      <c r="FE101" s="130"/>
    </row>
    <row r="102" spans="1:161" ht="12" customHeight="1">
      <c r="A102" s="131">
        <v>1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3"/>
      <c r="N102" s="131">
        <v>2</v>
      </c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3"/>
      <c r="Z102" s="131">
        <v>3</v>
      </c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3"/>
      <c r="AL102" s="131">
        <v>4</v>
      </c>
      <c r="AM102" s="132"/>
      <c r="AN102" s="132"/>
      <c r="AO102" s="132"/>
      <c r="AP102" s="132"/>
      <c r="AQ102" s="132"/>
      <c r="AR102" s="132"/>
      <c r="AS102" s="132"/>
      <c r="AT102" s="132"/>
      <c r="AU102" s="132"/>
      <c r="AV102" s="132"/>
      <c r="AW102" s="133"/>
      <c r="AX102" s="131">
        <v>5</v>
      </c>
      <c r="AY102" s="132"/>
      <c r="AZ102" s="132"/>
      <c r="BA102" s="132"/>
      <c r="BB102" s="132"/>
      <c r="BC102" s="132"/>
      <c r="BD102" s="132"/>
      <c r="BE102" s="132"/>
      <c r="BF102" s="132"/>
      <c r="BG102" s="132"/>
      <c r="BH102" s="132"/>
      <c r="BI102" s="133"/>
      <c r="BJ102" s="131">
        <v>6</v>
      </c>
      <c r="BK102" s="132"/>
      <c r="BL102" s="132"/>
      <c r="BM102" s="132"/>
      <c r="BN102" s="132"/>
      <c r="BO102" s="132"/>
      <c r="BP102" s="132"/>
      <c r="BQ102" s="132"/>
      <c r="BR102" s="132"/>
      <c r="BS102" s="132"/>
      <c r="BT102" s="132"/>
      <c r="BU102" s="133"/>
      <c r="BV102" s="131">
        <v>7</v>
      </c>
      <c r="BW102" s="132"/>
      <c r="BX102" s="132"/>
      <c r="BY102" s="132"/>
      <c r="BZ102" s="132"/>
      <c r="CA102" s="132"/>
      <c r="CB102" s="132"/>
      <c r="CC102" s="132"/>
      <c r="CD102" s="132"/>
      <c r="CE102" s="133"/>
      <c r="CF102" s="131">
        <v>8</v>
      </c>
      <c r="CG102" s="132"/>
      <c r="CH102" s="132"/>
      <c r="CI102" s="132"/>
      <c r="CJ102" s="132"/>
      <c r="CK102" s="132"/>
      <c r="CL102" s="132"/>
      <c r="CM102" s="132"/>
      <c r="CN102" s="132"/>
      <c r="CO102" s="133"/>
      <c r="CP102" s="131">
        <v>9</v>
      </c>
      <c r="CQ102" s="132"/>
      <c r="CR102" s="132"/>
      <c r="CS102" s="132"/>
      <c r="CT102" s="132"/>
      <c r="CU102" s="132"/>
      <c r="CV102" s="132"/>
      <c r="CW102" s="133"/>
      <c r="CX102" s="131">
        <v>10</v>
      </c>
      <c r="CY102" s="132"/>
      <c r="CZ102" s="132"/>
      <c r="DA102" s="132"/>
      <c r="DB102" s="132"/>
      <c r="DC102" s="132"/>
      <c r="DD102" s="132"/>
      <c r="DE102" s="132"/>
      <c r="DF102" s="132"/>
      <c r="DG102" s="132"/>
      <c r="DH102" s="133"/>
      <c r="DI102" s="131">
        <v>11</v>
      </c>
      <c r="DJ102" s="132"/>
      <c r="DK102" s="132"/>
      <c r="DL102" s="132"/>
      <c r="DM102" s="132"/>
      <c r="DN102" s="132"/>
      <c r="DO102" s="132"/>
      <c r="DP102" s="132"/>
      <c r="DQ102" s="133"/>
      <c r="DR102" s="131">
        <v>12</v>
      </c>
      <c r="DS102" s="132"/>
      <c r="DT102" s="132"/>
      <c r="DU102" s="132"/>
      <c r="DV102" s="132"/>
      <c r="DW102" s="132"/>
      <c r="DX102" s="132"/>
      <c r="DY102" s="132"/>
      <c r="DZ102" s="132"/>
      <c r="EA102" s="133"/>
      <c r="EB102" s="131">
        <v>13</v>
      </c>
      <c r="EC102" s="132"/>
      <c r="ED102" s="132"/>
      <c r="EE102" s="132"/>
      <c r="EF102" s="132"/>
      <c r="EG102" s="132"/>
      <c r="EH102" s="132"/>
      <c r="EI102" s="132"/>
      <c r="EJ102" s="132"/>
      <c r="EK102" s="133"/>
      <c r="EL102" s="131">
        <v>14</v>
      </c>
      <c r="EM102" s="132"/>
      <c r="EN102" s="132"/>
      <c r="EO102" s="132"/>
      <c r="EP102" s="132"/>
      <c r="EQ102" s="132"/>
      <c r="ER102" s="132"/>
      <c r="ES102" s="132"/>
      <c r="ET102" s="132"/>
      <c r="EU102" s="132"/>
      <c r="EV102" s="132"/>
      <c r="EW102" s="132"/>
      <c r="EX102" s="132"/>
      <c r="EY102" s="132"/>
      <c r="EZ102" s="132"/>
      <c r="FA102" s="132"/>
      <c r="FB102" s="132"/>
      <c r="FC102" s="132"/>
      <c r="FD102" s="132"/>
      <c r="FE102" s="133"/>
    </row>
    <row r="103" spans="1:161" ht="12" customHeight="1">
      <c r="A103" s="362" t="s">
        <v>95</v>
      </c>
      <c r="B103" s="363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4"/>
      <c r="N103" s="217" t="s">
        <v>76</v>
      </c>
      <c r="O103" s="218"/>
      <c r="P103" s="218"/>
      <c r="Q103" s="218"/>
      <c r="R103" s="218"/>
      <c r="S103" s="218"/>
      <c r="T103" s="218"/>
      <c r="U103" s="218"/>
      <c r="V103" s="218"/>
      <c r="W103" s="218"/>
      <c r="X103" s="218"/>
      <c r="Y103" s="219"/>
      <c r="Z103" s="338"/>
      <c r="AA103" s="339"/>
      <c r="AB103" s="339"/>
      <c r="AC103" s="339"/>
      <c r="AD103" s="339"/>
      <c r="AE103" s="339"/>
      <c r="AF103" s="339"/>
      <c r="AG103" s="339"/>
      <c r="AH103" s="339"/>
      <c r="AI103" s="339"/>
      <c r="AJ103" s="339"/>
      <c r="AK103" s="340"/>
      <c r="AL103" s="85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100"/>
      <c r="AX103" s="311" t="s">
        <v>55</v>
      </c>
      <c r="AY103" s="312"/>
      <c r="AZ103" s="312"/>
      <c r="BA103" s="312"/>
      <c r="BB103" s="312"/>
      <c r="BC103" s="312"/>
      <c r="BD103" s="312"/>
      <c r="BE103" s="312"/>
      <c r="BF103" s="312"/>
      <c r="BG103" s="312"/>
      <c r="BH103" s="312"/>
      <c r="BI103" s="313"/>
      <c r="BJ103" s="320"/>
      <c r="BK103" s="321"/>
      <c r="BL103" s="321"/>
      <c r="BM103" s="321"/>
      <c r="BN103" s="321"/>
      <c r="BO103" s="321"/>
      <c r="BP103" s="321"/>
      <c r="BQ103" s="321"/>
      <c r="BR103" s="321"/>
      <c r="BS103" s="321"/>
      <c r="BT103" s="321"/>
      <c r="BU103" s="322"/>
      <c r="BV103" s="85" t="s">
        <v>57</v>
      </c>
      <c r="BW103" s="99"/>
      <c r="BX103" s="99"/>
      <c r="BY103" s="99"/>
      <c r="BZ103" s="99"/>
      <c r="CA103" s="99"/>
      <c r="CB103" s="99"/>
      <c r="CC103" s="99"/>
      <c r="CD103" s="99"/>
      <c r="CE103" s="100"/>
      <c r="CF103" s="85" t="s">
        <v>58</v>
      </c>
      <c r="CG103" s="99"/>
      <c r="CH103" s="99"/>
      <c r="CI103" s="99"/>
      <c r="CJ103" s="99"/>
      <c r="CK103" s="99"/>
      <c r="CL103" s="99"/>
      <c r="CM103" s="99"/>
      <c r="CN103" s="99"/>
      <c r="CO103" s="100"/>
      <c r="CP103" s="232" t="s">
        <v>86</v>
      </c>
      <c r="CQ103" s="233"/>
      <c r="CR103" s="233"/>
      <c r="CS103" s="233"/>
      <c r="CT103" s="233"/>
      <c r="CU103" s="233"/>
      <c r="CV103" s="233"/>
      <c r="CW103" s="234"/>
      <c r="CX103" s="347">
        <v>5</v>
      </c>
      <c r="CY103" s="348"/>
      <c r="CZ103" s="348"/>
      <c r="DA103" s="348"/>
      <c r="DB103" s="348"/>
      <c r="DC103" s="348"/>
      <c r="DD103" s="348"/>
      <c r="DE103" s="348"/>
      <c r="DF103" s="348"/>
      <c r="DG103" s="348"/>
      <c r="DH103" s="349"/>
      <c r="DI103" s="283">
        <v>5</v>
      </c>
      <c r="DJ103" s="284"/>
      <c r="DK103" s="284"/>
      <c r="DL103" s="284"/>
      <c r="DM103" s="284"/>
      <c r="DN103" s="284"/>
      <c r="DO103" s="284"/>
      <c r="DP103" s="284"/>
      <c r="DQ103" s="285"/>
      <c r="DR103" s="283">
        <v>5</v>
      </c>
      <c r="DS103" s="284"/>
      <c r="DT103" s="284"/>
      <c r="DU103" s="284"/>
      <c r="DV103" s="284"/>
      <c r="DW103" s="284"/>
      <c r="DX103" s="284"/>
      <c r="DY103" s="284"/>
      <c r="DZ103" s="284"/>
      <c r="EA103" s="285"/>
      <c r="EB103" s="311"/>
      <c r="EC103" s="312"/>
      <c r="ED103" s="312"/>
      <c r="EE103" s="312"/>
      <c r="EF103" s="312"/>
      <c r="EG103" s="312"/>
      <c r="EH103" s="312"/>
      <c r="EI103" s="312"/>
      <c r="EJ103" s="312"/>
      <c r="EK103" s="313"/>
      <c r="EL103" s="217"/>
      <c r="EM103" s="218"/>
      <c r="EN103" s="218"/>
      <c r="EO103" s="218"/>
      <c r="EP103" s="218"/>
      <c r="EQ103" s="218"/>
      <c r="ER103" s="218"/>
      <c r="ES103" s="218"/>
      <c r="ET103" s="218"/>
      <c r="EU103" s="218"/>
      <c r="EV103" s="218"/>
      <c r="EW103" s="218"/>
      <c r="EX103" s="218"/>
      <c r="EY103" s="218"/>
      <c r="EZ103" s="218"/>
      <c r="FA103" s="218"/>
      <c r="FB103" s="218"/>
      <c r="FC103" s="218"/>
      <c r="FD103" s="218"/>
      <c r="FE103" s="219"/>
    </row>
    <row r="104" spans="1:161" ht="12" customHeight="1">
      <c r="A104" s="365"/>
      <c r="B104" s="366"/>
      <c r="C104" s="366"/>
      <c r="D104" s="366"/>
      <c r="E104" s="366"/>
      <c r="F104" s="366"/>
      <c r="G104" s="366"/>
      <c r="H104" s="366"/>
      <c r="I104" s="366"/>
      <c r="J104" s="366"/>
      <c r="K104" s="366"/>
      <c r="L104" s="366"/>
      <c r="M104" s="367"/>
      <c r="N104" s="211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3"/>
      <c r="Z104" s="341"/>
      <c r="AA104" s="342"/>
      <c r="AB104" s="342"/>
      <c r="AC104" s="342"/>
      <c r="AD104" s="342"/>
      <c r="AE104" s="342"/>
      <c r="AF104" s="342"/>
      <c r="AG104" s="342"/>
      <c r="AH104" s="342"/>
      <c r="AI104" s="342"/>
      <c r="AJ104" s="342"/>
      <c r="AK104" s="343"/>
      <c r="AL104" s="101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3"/>
      <c r="AX104" s="314"/>
      <c r="AY104" s="315"/>
      <c r="AZ104" s="315"/>
      <c r="BA104" s="315"/>
      <c r="BB104" s="315"/>
      <c r="BC104" s="315"/>
      <c r="BD104" s="315"/>
      <c r="BE104" s="315"/>
      <c r="BF104" s="315"/>
      <c r="BG104" s="315"/>
      <c r="BH104" s="315"/>
      <c r="BI104" s="316"/>
      <c r="BJ104" s="323"/>
      <c r="BK104" s="324"/>
      <c r="BL104" s="324"/>
      <c r="BM104" s="324"/>
      <c r="BN104" s="324"/>
      <c r="BO104" s="324"/>
      <c r="BP104" s="324"/>
      <c r="BQ104" s="324"/>
      <c r="BR104" s="324"/>
      <c r="BS104" s="324"/>
      <c r="BT104" s="324"/>
      <c r="BU104" s="325"/>
      <c r="BV104" s="101"/>
      <c r="BW104" s="102"/>
      <c r="BX104" s="102"/>
      <c r="BY104" s="102"/>
      <c r="BZ104" s="102"/>
      <c r="CA104" s="102"/>
      <c r="CB104" s="102"/>
      <c r="CC104" s="102"/>
      <c r="CD104" s="102"/>
      <c r="CE104" s="103"/>
      <c r="CF104" s="101"/>
      <c r="CG104" s="102"/>
      <c r="CH104" s="102"/>
      <c r="CI104" s="102"/>
      <c r="CJ104" s="102"/>
      <c r="CK104" s="102"/>
      <c r="CL104" s="102"/>
      <c r="CM104" s="102"/>
      <c r="CN104" s="102"/>
      <c r="CO104" s="103"/>
      <c r="CP104" s="235"/>
      <c r="CQ104" s="236"/>
      <c r="CR104" s="236"/>
      <c r="CS104" s="236"/>
      <c r="CT104" s="236"/>
      <c r="CU104" s="236"/>
      <c r="CV104" s="236"/>
      <c r="CW104" s="237"/>
      <c r="CX104" s="350"/>
      <c r="CY104" s="351"/>
      <c r="CZ104" s="351"/>
      <c r="DA104" s="351"/>
      <c r="DB104" s="351"/>
      <c r="DC104" s="351"/>
      <c r="DD104" s="351"/>
      <c r="DE104" s="351"/>
      <c r="DF104" s="351"/>
      <c r="DG104" s="351"/>
      <c r="DH104" s="352"/>
      <c r="DI104" s="356"/>
      <c r="DJ104" s="357"/>
      <c r="DK104" s="357"/>
      <c r="DL104" s="357"/>
      <c r="DM104" s="357"/>
      <c r="DN104" s="357"/>
      <c r="DO104" s="357"/>
      <c r="DP104" s="357"/>
      <c r="DQ104" s="358"/>
      <c r="DR104" s="356"/>
      <c r="DS104" s="357"/>
      <c r="DT104" s="357"/>
      <c r="DU104" s="357"/>
      <c r="DV104" s="357"/>
      <c r="DW104" s="357"/>
      <c r="DX104" s="357"/>
      <c r="DY104" s="357"/>
      <c r="DZ104" s="357"/>
      <c r="EA104" s="358"/>
      <c r="EB104" s="314"/>
      <c r="EC104" s="315"/>
      <c r="ED104" s="315"/>
      <c r="EE104" s="315"/>
      <c r="EF104" s="315"/>
      <c r="EG104" s="315"/>
      <c r="EH104" s="315"/>
      <c r="EI104" s="315"/>
      <c r="EJ104" s="315"/>
      <c r="EK104" s="316"/>
      <c r="EL104" s="211"/>
      <c r="EM104" s="212"/>
      <c r="EN104" s="212"/>
      <c r="EO104" s="212"/>
      <c r="EP104" s="212"/>
      <c r="EQ104" s="212"/>
      <c r="ER104" s="212"/>
      <c r="ES104" s="212"/>
      <c r="ET104" s="212"/>
      <c r="EU104" s="212"/>
      <c r="EV104" s="212"/>
      <c r="EW104" s="212"/>
      <c r="EX104" s="212"/>
      <c r="EY104" s="212"/>
      <c r="EZ104" s="212"/>
      <c r="FA104" s="212"/>
      <c r="FB104" s="212"/>
      <c r="FC104" s="212"/>
      <c r="FD104" s="212"/>
      <c r="FE104" s="213"/>
    </row>
    <row r="105" spans="1:161" ht="14.25" customHeight="1" thickBot="1">
      <c r="A105" s="368"/>
      <c r="B105" s="369"/>
      <c r="C105" s="369"/>
      <c r="D105" s="369"/>
      <c r="E105" s="369"/>
      <c r="F105" s="369"/>
      <c r="G105" s="369"/>
      <c r="H105" s="369"/>
      <c r="I105" s="369"/>
      <c r="J105" s="369"/>
      <c r="K105" s="369"/>
      <c r="L105" s="369"/>
      <c r="M105" s="370"/>
      <c r="N105" s="214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6"/>
      <c r="Z105" s="344"/>
      <c r="AA105" s="345"/>
      <c r="AB105" s="345"/>
      <c r="AC105" s="345"/>
      <c r="AD105" s="345"/>
      <c r="AE105" s="345"/>
      <c r="AF105" s="345"/>
      <c r="AG105" s="345"/>
      <c r="AH105" s="345"/>
      <c r="AI105" s="345"/>
      <c r="AJ105" s="345"/>
      <c r="AK105" s="346"/>
      <c r="AL105" s="220"/>
      <c r="AM105" s="221"/>
      <c r="AN105" s="221"/>
      <c r="AO105" s="221"/>
      <c r="AP105" s="221"/>
      <c r="AQ105" s="221"/>
      <c r="AR105" s="221"/>
      <c r="AS105" s="221"/>
      <c r="AT105" s="221"/>
      <c r="AU105" s="221"/>
      <c r="AV105" s="221"/>
      <c r="AW105" s="222"/>
      <c r="AX105" s="317"/>
      <c r="AY105" s="318"/>
      <c r="AZ105" s="318"/>
      <c r="BA105" s="318"/>
      <c r="BB105" s="318"/>
      <c r="BC105" s="318"/>
      <c r="BD105" s="318"/>
      <c r="BE105" s="318"/>
      <c r="BF105" s="318"/>
      <c r="BG105" s="318"/>
      <c r="BH105" s="318"/>
      <c r="BI105" s="319"/>
      <c r="BJ105" s="326"/>
      <c r="BK105" s="327"/>
      <c r="BL105" s="327"/>
      <c r="BM105" s="327"/>
      <c r="BN105" s="327"/>
      <c r="BO105" s="327"/>
      <c r="BP105" s="327"/>
      <c r="BQ105" s="327"/>
      <c r="BR105" s="327"/>
      <c r="BS105" s="327"/>
      <c r="BT105" s="327"/>
      <c r="BU105" s="328"/>
      <c r="BV105" s="220"/>
      <c r="BW105" s="221"/>
      <c r="BX105" s="221"/>
      <c r="BY105" s="221"/>
      <c r="BZ105" s="221"/>
      <c r="CA105" s="221"/>
      <c r="CB105" s="221"/>
      <c r="CC105" s="221"/>
      <c r="CD105" s="221"/>
      <c r="CE105" s="222"/>
      <c r="CF105" s="220"/>
      <c r="CG105" s="221"/>
      <c r="CH105" s="221"/>
      <c r="CI105" s="221"/>
      <c r="CJ105" s="221"/>
      <c r="CK105" s="221"/>
      <c r="CL105" s="221"/>
      <c r="CM105" s="221"/>
      <c r="CN105" s="221"/>
      <c r="CO105" s="222"/>
      <c r="CP105" s="238"/>
      <c r="CQ105" s="239"/>
      <c r="CR105" s="239"/>
      <c r="CS105" s="239"/>
      <c r="CT105" s="239"/>
      <c r="CU105" s="239"/>
      <c r="CV105" s="239"/>
      <c r="CW105" s="240"/>
      <c r="CX105" s="353"/>
      <c r="CY105" s="354"/>
      <c r="CZ105" s="354"/>
      <c r="DA105" s="354"/>
      <c r="DB105" s="354"/>
      <c r="DC105" s="354"/>
      <c r="DD105" s="354"/>
      <c r="DE105" s="354"/>
      <c r="DF105" s="354"/>
      <c r="DG105" s="354"/>
      <c r="DH105" s="355"/>
      <c r="DI105" s="359"/>
      <c r="DJ105" s="360"/>
      <c r="DK105" s="360"/>
      <c r="DL105" s="360"/>
      <c r="DM105" s="360"/>
      <c r="DN105" s="360"/>
      <c r="DO105" s="360"/>
      <c r="DP105" s="360"/>
      <c r="DQ105" s="361"/>
      <c r="DR105" s="359"/>
      <c r="DS105" s="360"/>
      <c r="DT105" s="360"/>
      <c r="DU105" s="360"/>
      <c r="DV105" s="360"/>
      <c r="DW105" s="360"/>
      <c r="DX105" s="360"/>
      <c r="DY105" s="360"/>
      <c r="DZ105" s="360"/>
      <c r="EA105" s="361"/>
      <c r="EB105" s="317"/>
      <c r="EC105" s="318"/>
      <c r="ED105" s="318"/>
      <c r="EE105" s="318"/>
      <c r="EF105" s="318"/>
      <c r="EG105" s="318"/>
      <c r="EH105" s="318"/>
      <c r="EI105" s="318"/>
      <c r="EJ105" s="318"/>
      <c r="EK105" s="319"/>
      <c r="EL105" s="214"/>
      <c r="EM105" s="215"/>
      <c r="EN105" s="215"/>
      <c r="EO105" s="215"/>
      <c r="EP105" s="215"/>
      <c r="EQ105" s="215"/>
      <c r="ER105" s="215"/>
      <c r="ES105" s="215"/>
      <c r="ET105" s="215"/>
      <c r="EU105" s="215"/>
      <c r="EV105" s="215"/>
      <c r="EW105" s="215"/>
      <c r="EX105" s="215"/>
      <c r="EY105" s="215"/>
      <c r="EZ105" s="215"/>
      <c r="FA105" s="215"/>
      <c r="FB105" s="215"/>
      <c r="FC105" s="215"/>
      <c r="FD105" s="215"/>
      <c r="FE105" s="216"/>
    </row>
    <row r="106" spans="1:161" ht="12" customHeight="1">
      <c r="A106" s="362" t="s">
        <v>96</v>
      </c>
      <c r="B106" s="363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4"/>
      <c r="N106" s="371" t="s">
        <v>90</v>
      </c>
      <c r="O106" s="372"/>
      <c r="P106" s="372"/>
      <c r="Q106" s="372"/>
      <c r="R106" s="372"/>
      <c r="S106" s="372"/>
      <c r="T106" s="372"/>
      <c r="U106" s="372"/>
      <c r="V106" s="372"/>
      <c r="W106" s="372"/>
      <c r="X106" s="372"/>
      <c r="Y106" s="373"/>
      <c r="Z106" s="380"/>
      <c r="AA106" s="381"/>
      <c r="AB106" s="381"/>
      <c r="AC106" s="381"/>
      <c r="AD106" s="381"/>
      <c r="AE106" s="381"/>
      <c r="AF106" s="381"/>
      <c r="AG106" s="381"/>
      <c r="AH106" s="381"/>
      <c r="AI106" s="381"/>
      <c r="AJ106" s="381"/>
      <c r="AK106" s="382"/>
      <c r="AL106" s="139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1"/>
      <c r="AX106" s="311" t="s">
        <v>55</v>
      </c>
      <c r="AY106" s="312"/>
      <c r="AZ106" s="312"/>
      <c r="BA106" s="312"/>
      <c r="BB106" s="312"/>
      <c r="BC106" s="312"/>
      <c r="BD106" s="312"/>
      <c r="BE106" s="312"/>
      <c r="BF106" s="312"/>
      <c r="BG106" s="312"/>
      <c r="BH106" s="312"/>
      <c r="BI106" s="313"/>
      <c r="BJ106" s="320"/>
      <c r="BK106" s="321"/>
      <c r="BL106" s="321"/>
      <c r="BM106" s="321"/>
      <c r="BN106" s="321"/>
      <c r="BO106" s="321"/>
      <c r="BP106" s="321"/>
      <c r="BQ106" s="321"/>
      <c r="BR106" s="321"/>
      <c r="BS106" s="321"/>
      <c r="BT106" s="321"/>
      <c r="BU106" s="322"/>
      <c r="BV106" s="85" t="s">
        <v>57</v>
      </c>
      <c r="BW106" s="99"/>
      <c r="BX106" s="99"/>
      <c r="BY106" s="99"/>
      <c r="BZ106" s="99"/>
      <c r="CA106" s="99"/>
      <c r="CB106" s="99"/>
      <c r="CC106" s="99"/>
      <c r="CD106" s="99"/>
      <c r="CE106" s="100"/>
      <c r="CF106" s="85" t="s">
        <v>58</v>
      </c>
      <c r="CG106" s="99"/>
      <c r="CH106" s="99"/>
      <c r="CI106" s="99"/>
      <c r="CJ106" s="99"/>
      <c r="CK106" s="99"/>
      <c r="CL106" s="99"/>
      <c r="CM106" s="99"/>
      <c r="CN106" s="99"/>
      <c r="CO106" s="100"/>
      <c r="CP106" s="232" t="s">
        <v>86</v>
      </c>
      <c r="CQ106" s="233"/>
      <c r="CR106" s="233"/>
      <c r="CS106" s="233"/>
      <c r="CT106" s="233"/>
      <c r="CU106" s="233"/>
      <c r="CV106" s="233"/>
      <c r="CW106" s="234"/>
      <c r="CX106" s="347">
        <f>43+40+63+358+80+75</f>
        <v>659</v>
      </c>
      <c r="CY106" s="348"/>
      <c r="CZ106" s="348"/>
      <c r="DA106" s="348"/>
      <c r="DB106" s="348"/>
      <c r="DC106" s="348"/>
      <c r="DD106" s="348"/>
      <c r="DE106" s="348"/>
      <c r="DF106" s="348"/>
      <c r="DG106" s="348"/>
      <c r="DH106" s="349"/>
      <c r="DI106" s="283">
        <f>39+30+54+338+80+70</f>
        <v>611</v>
      </c>
      <c r="DJ106" s="284"/>
      <c r="DK106" s="284"/>
      <c r="DL106" s="284"/>
      <c r="DM106" s="284"/>
      <c r="DN106" s="284"/>
      <c r="DO106" s="284"/>
      <c r="DP106" s="284"/>
      <c r="DQ106" s="285"/>
      <c r="DR106" s="283">
        <f>4+4+6+36+8+8</f>
        <v>66</v>
      </c>
      <c r="DS106" s="284"/>
      <c r="DT106" s="284"/>
      <c r="DU106" s="284"/>
      <c r="DV106" s="284"/>
      <c r="DW106" s="284"/>
      <c r="DX106" s="284"/>
      <c r="DY106" s="284"/>
      <c r="DZ106" s="284"/>
      <c r="EA106" s="285"/>
      <c r="EB106" s="311"/>
      <c r="EC106" s="312"/>
      <c r="ED106" s="312"/>
      <c r="EE106" s="312"/>
      <c r="EF106" s="312"/>
      <c r="EG106" s="312"/>
      <c r="EH106" s="312"/>
      <c r="EI106" s="312"/>
      <c r="EJ106" s="312"/>
      <c r="EK106" s="313"/>
      <c r="EL106" s="85"/>
      <c r="EM106" s="99"/>
      <c r="EN106" s="99"/>
      <c r="EO106" s="99"/>
      <c r="EP106" s="99"/>
      <c r="EQ106" s="99"/>
      <c r="ER106" s="99"/>
      <c r="ES106" s="99"/>
      <c r="ET106" s="99"/>
      <c r="EU106" s="99"/>
      <c r="EV106" s="99"/>
      <c r="EW106" s="99"/>
      <c r="EX106" s="99"/>
      <c r="EY106" s="99"/>
      <c r="EZ106" s="99"/>
      <c r="FA106" s="99"/>
      <c r="FB106" s="99"/>
      <c r="FC106" s="99"/>
      <c r="FD106" s="99"/>
      <c r="FE106" s="100"/>
    </row>
    <row r="107" spans="1:161" ht="12" customHeight="1">
      <c r="A107" s="365"/>
      <c r="B107" s="366"/>
      <c r="C107" s="366"/>
      <c r="D107" s="366"/>
      <c r="E107" s="366"/>
      <c r="F107" s="366"/>
      <c r="G107" s="366"/>
      <c r="H107" s="366"/>
      <c r="I107" s="366"/>
      <c r="J107" s="366"/>
      <c r="K107" s="366"/>
      <c r="L107" s="366"/>
      <c r="M107" s="367"/>
      <c r="N107" s="374"/>
      <c r="O107" s="375"/>
      <c r="P107" s="375"/>
      <c r="Q107" s="375"/>
      <c r="R107" s="375"/>
      <c r="S107" s="375"/>
      <c r="T107" s="375"/>
      <c r="U107" s="375"/>
      <c r="V107" s="375"/>
      <c r="W107" s="375"/>
      <c r="X107" s="375"/>
      <c r="Y107" s="376"/>
      <c r="Z107" s="383"/>
      <c r="AA107" s="384"/>
      <c r="AB107" s="384"/>
      <c r="AC107" s="384"/>
      <c r="AD107" s="384"/>
      <c r="AE107" s="384"/>
      <c r="AF107" s="384"/>
      <c r="AG107" s="384"/>
      <c r="AH107" s="384"/>
      <c r="AI107" s="384"/>
      <c r="AJ107" s="384"/>
      <c r="AK107" s="385"/>
      <c r="AL107" s="389"/>
      <c r="AM107" s="390"/>
      <c r="AN107" s="390"/>
      <c r="AO107" s="390"/>
      <c r="AP107" s="390"/>
      <c r="AQ107" s="390"/>
      <c r="AR107" s="390"/>
      <c r="AS107" s="390"/>
      <c r="AT107" s="390"/>
      <c r="AU107" s="390"/>
      <c r="AV107" s="390"/>
      <c r="AW107" s="391"/>
      <c r="AX107" s="314"/>
      <c r="AY107" s="315"/>
      <c r="AZ107" s="315"/>
      <c r="BA107" s="315"/>
      <c r="BB107" s="315"/>
      <c r="BC107" s="315"/>
      <c r="BD107" s="315"/>
      <c r="BE107" s="315"/>
      <c r="BF107" s="315"/>
      <c r="BG107" s="315"/>
      <c r="BH107" s="315"/>
      <c r="BI107" s="316"/>
      <c r="BJ107" s="323"/>
      <c r="BK107" s="324"/>
      <c r="BL107" s="324"/>
      <c r="BM107" s="324"/>
      <c r="BN107" s="324"/>
      <c r="BO107" s="324"/>
      <c r="BP107" s="324"/>
      <c r="BQ107" s="324"/>
      <c r="BR107" s="324"/>
      <c r="BS107" s="324"/>
      <c r="BT107" s="324"/>
      <c r="BU107" s="325"/>
      <c r="BV107" s="101"/>
      <c r="BW107" s="102"/>
      <c r="BX107" s="102"/>
      <c r="BY107" s="102"/>
      <c r="BZ107" s="102"/>
      <c r="CA107" s="102"/>
      <c r="CB107" s="102"/>
      <c r="CC107" s="102"/>
      <c r="CD107" s="102"/>
      <c r="CE107" s="103"/>
      <c r="CF107" s="101"/>
      <c r="CG107" s="102"/>
      <c r="CH107" s="102"/>
      <c r="CI107" s="102"/>
      <c r="CJ107" s="102"/>
      <c r="CK107" s="102"/>
      <c r="CL107" s="102"/>
      <c r="CM107" s="102"/>
      <c r="CN107" s="102"/>
      <c r="CO107" s="103"/>
      <c r="CP107" s="235"/>
      <c r="CQ107" s="236"/>
      <c r="CR107" s="236"/>
      <c r="CS107" s="236"/>
      <c r="CT107" s="236"/>
      <c r="CU107" s="236"/>
      <c r="CV107" s="236"/>
      <c r="CW107" s="237"/>
      <c r="CX107" s="350"/>
      <c r="CY107" s="351"/>
      <c r="CZ107" s="351"/>
      <c r="DA107" s="351"/>
      <c r="DB107" s="351"/>
      <c r="DC107" s="351"/>
      <c r="DD107" s="351"/>
      <c r="DE107" s="351"/>
      <c r="DF107" s="351"/>
      <c r="DG107" s="351"/>
      <c r="DH107" s="352"/>
      <c r="DI107" s="356"/>
      <c r="DJ107" s="357"/>
      <c r="DK107" s="357"/>
      <c r="DL107" s="357"/>
      <c r="DM107" s="357"/>
      <c r="DN107" s="357"/>
      <c r="DO107" s="357"/>
      <c r="DP107" s="357"/>
      <c r="DQ107" s="358"/>
      <c r="DR107" s="356"/>
      <c r="DS107" s="357"/>
      <c r="DT107" s="357"/>
      <c r="DU107" s="357"/>
      <c r="DV107" s="357"/>
      <c r="DW107" s="357"/>
      <c r="DX107" s="357"/>
      <c r="DY107" s="357"/>
      <c r="DZ107" s="357"/>
      <c r="EA107" s="358"/>
      <c r="EB107" s="314"/>
      <c r="EC107" s="315"/>
      <c r="ED107" s="315"/>
      <c r="EE107" s="315"/>
      <c r="EF107" s="315"/>
      <c r="EG107" s="315"/>
      <c r="EH107" s="315"/>
      <c r="EI107" s="315"/>
      <c r="EJ107" s="315"/>
      <c r="EK107" s="316"/>
      <c r="EL107" s="101"/>
      <c r="EM107" s="102"/>
      <c r="EN107" s="102"/>
      <c r="EO107" s="102"/>
      <c r="EP107" s="102"/>
      <c r="EQ107" s="102"/>
      <c r="ER107" s="102"/>
      <c r="ES107" s="102"/>
      <c r="ET107" s="102"/>
      <c r="EU107" s="102"/>
      <c r="EV107" s="102"/>
      <c r="EW107" s="102"/>
      <c r="EX107" s="102"/>
      <c r="EY107" s="102"/>
      <c r="EZ107" s="102"/>
      <c r="FA107" s="102"/>
      <c r="FB107" s="102"/>
      <c r="FC107" s="102"/>
      <c r="FD107" s="102"/>
      <c r="FE107" s="103"/>
    </row>
    <row r="108" spans="1:161" ht="43.5" customHeight="1" thickBot="1">
      <c r="A108" s="368"/>
      <c r="B108" s="369"/>
      <c r="C108" s="369"/>
      <c r="D108" s="369"/>
      <c r="E108" s="369"/>
      <c r="F108" s="369"/>
      <c r="G108" s="369"/>
      <c r="H108" s="369"/>
      <c r="I108" s="369"/>
      <c r="J108" s="369"/>
      <c r="K108" s="369"/>
      <c r="L108" s="369"/>
      <c r="M108" s="370"/>
      <c r="N108" s="377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9"/>
      <c r="Z108" s="386"/>
      <c r="AA108" s="387"/>
      <c r="AB108" s="387"/>
      <c r="AC108" s="387"/>
      <c r="AD108" s="387"/>
      <c r="AE108" s="387"/>
      <c r="AF108" s="387"/>
      <c r="AG108" s="387"/>
      <c r="AH108" s="387"/>
      <c r="AI108" s="387"/>
      <c r="AJ108" s="387"/>
      <c r="AK108" s="388"/>
      <c r="AL108" s="392"/>
      <c r="AM108" s="393"/>
      <c r="AN108" s="393"/>
      <c r="AO108" s="393"/>
      <c r="AP108" s="393"/>
      <c r="AQ108" s="393"/>
      <c r="AR108" s="393"/>
      <c r="AS108" s="393"/>
      <c r="AT108" s="393"/>
      <c r="AU108" s="393"/>
      <c r="AV108" s="393"/>
      <c r="AW108" s="394"/>
      <c r="AX108" s="317"/>
      <c r="AY108" s="318"/>
      <c r="AZ108" s="318"/>
      <c r="BA108" s="318"/>
      <c r="BB108" s="318"/>
      <c r="BC108" s="318"/>
      <c r="BD108" s="318"/>
      <c r="BE108" s="318"/>
      <c r="BF108" s="318"/>
      <c r="BG108" s="318"/>
      <c r="BH108" s="318"/>
      <c r="BI108" s="319"/>
      <c r="BJ108" s="326"/>
      <c r="BK108" s="327"/>
      <c r="BL108" s="327"/>
      <c r="BM108" s="327"/>
      <c r="BN108" s="327"/>
      <c r="BO108" s="327"/>
      <c r="BP108" s="327"/>
      <c r="BQ108" s="327"/>
      <c r="BR108" s="327"/>
      <c r="BS108" s="327"/>
      <c r="BT108" s="327"/>
      <c r="BU108" s="328"/>
      <c r="BV108" s="220"/>
      <c r="BW108" s="221"/>
      <c r="BX108" s="221"/>
      <c r="BY108" s="221"/>
      <c r="BZ108" s="221"/>
      <c r="CA108" s="221"/>
      <c r="CB108" s="221"/>
      <c r="CC108" s="221"/>
      <c r="CD108" s="221"/>
      <c r="CE108" s="222"/>
      <c r="CF108" s="220"/>
      <c r="CG108" s="221"/>
      <c r="CH108" s="221"/>
      <c r="CI108" s="221"/>
      <c r="CJ108" s="221"/>
      <c r="CK108" s="221"/>
      <c r="CL108" s="221"/>
      <c r="CM108" s="221"/>
      <c r="CN108" s="221"/>
      <c r="CO108" s="222"/>
      <c r="CP108" s="238"/>
      <c r="CQ108" s="239"/>
      <c r="CR108" s="239"/>
      <c r="CS108" s="239"/>
      <c r="CT108" s="239"/>
      <c r="CU108" s="239"/>
      <c r="CV108" s="239"/>
      <c r="CW108" s="240"/>
      <c r="CX108" s="353"/>
      <c r="CY108" s="354"/>
      <c r="CZ108" s="354"/>
      <c r="DA108" s="354"/>
      <c r="DB108" s="354"/>
      <c r="DC108" s="354"/>
      <c r="DD108" s="354"/>
      <c r="DE108" s="354"/>
      <c r="DF108" s="354"/>
      <c r="DG108" s="354"/>
      <c r="DH108" s="355"/>
      <c r="DI108" s="359"/>
      <c r="DJ108" s="360"/>
      <c r="DK108" s="360"/>
      <c r="DL108" s="360"/>
      <c r="DM108" s="360"/>
      <c r="DN108" s="360"/>
      <c r="DO108" s="360"/>
      <c r="DP108" s="360"/>
      <c r="DQ108" s="361"/>
      <c r="DR108" s="359"/>
      <c r="DS108" s="360"/>
      <c r="DT108" s="360"/>
      <c r="DU108" s="360"/>
      <c r="DV108" s="360"/>
      <c r="DW108" s="360"/>
      <c r="DX108" s="360"/>
      <c r="DY108" s="360"/>
      <c r="DZ108" s="360"/>
      <c r="EA108" s="361"/>
      <c r="EB108" s="317"/>
      <c r="EC108" s="318"/>
      <c r="ED108" s="318"/>
      <c r="EE108" s="318"/>
      <c r="EF108" s="318"/>
      <c r="EG108" s="318"/>
      <c r="EH108" s="318"/>
      <c r="EI108" s="318"/>
      <c r="EJ108" s="318"/>
      <c r="EK108" s="319"/>
      <c r="EL108" s="220"/>
      <c r="EM108" s="221"/>
      <c r="EN108" s="221"/>
      <c r="EO108" s="221"/>
      <c r="EP108" s="221"/>
      <c r="EQ108" s="221"/>
      <c r="ER108" s="221"/>
      <c r="ES108" s="221"/>
      <c r="ET108" s="221"/>
      <c r="EU108" s="221"/>
      <c r="EV108" s="221"/>
      <c r="EW108" s="221"/>
      <c r="EX108" s="221"/>
      <c r="EY108" s="221"/>
      <c r="EZ108" s="221"/>
      <c r="FA108" s="221"/>
      <c r="FB108" s="221"/>
      <c r="FC108" s="221"/>
      <c r="FD108" s="221"/>
      <c r="FE108" s="222"/>
    </row>
    <row r="109" spans="1:161" ht="12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29"/>
      <c r="CQ109" s="29"/>
      <c r="CR109" s="29"/>
      <c r="CS109" s="29"/>
      <c r="CT109" s="29"/>
      <c r="CU109" s="29"/>
      <c r="CV109" s="29"/>
      <c r="CW109" s="29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68"/>
      <c r="DI109" s="27"/>
      <c r="DJ109" s="27"/>
      <c r="DK109" s="27"/>
      <c r="DL109" s="27"/>
      <c r="DM109" s="27"/>
      <c r="DN109" s="27"/>
      <c r="DO109" s="27"/>
      <c r="DP109" s="27"/>
      <c r="DQ109" s="27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</row>
    <row r="110" spans="1:161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8" t="s">
        <v>23</v>
      </c>
      <c r="CE110" s="138" t="s">
        <v>97</v>
      </c>
      <c r="CF110" s="138"/>
      <c r="CG110" s="138"/>
      <c r="CH110" s="138"/>
      <c r="CI110" s="138"/>
      <c r="CJ110" s="138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</row>
    <row r="111" spans="1:161" ht="12" customHeight="1" thickBot="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</row>
    <row r="112" spans="1:161" ht="15.6" customHeight="1">
      <c r="A112" s="179" t="s">
        <v>25</v>
      </c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79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79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8" t="s">
        <v>98</v>
      </c>
      <c r="AW112" s="178"/>
      <c r="AX112" s="178"/>
      <c r="AY112" s="178"/>
      <c r="AZ112" s="178"/>
      <c r="BA112" s="178"/>
      <c r="BB112" s="178"/>
      <c r="BC112" s="178"/>
      <c r="BD112" s="178"/>
      <c r="BE112" s="178"/>
      <c r="BF112" s="178"/>
      <c r="BG112" s="178"/>
      <c r="BH112" s="178"/>
      <c r="BI112" s="178"/>
      <c r="BJ112" s="178"/>
      <c r="BK112" s="178"/>
      <c r="BL112" s="178"/>
      <c r="BM112" s="178"/>
      <c r="BN112" s="178"/>
      <c r="BO112" s="178"/>
      <c r="BP112" s="178"/>
      <c r="BQ112" s="178"/>
      <c r="BR112" s="178"/>
      <c r="BS112" s="178"/>
      <c r="BT112" s="178"/>
      <c r="BU112" s="178"/>
      <c r="BV112" s="178"/>
      <c r="BW112" s="178"/>
      <c r="BX112" s="178"/>
      <c r="BY112" s="178"/>
      <c r="BZ112" s="178"/>
      <c r="CA112" s="178"/>
      <c r="CB112" s="178"/>
      <c r="CC112" s="178"/>
      <c r="CD112" s="178"/>
      <c r="CE112" s="178"/>
      <c r="CF112" s="178"/>
      <c r="CG112" s="178"/>
      <c r="CH112" s="178"/>
      <c r="CI112" s="178"/>
      <c r="CJ112" s="178"/>
      <c r="CK112" s="178"/>
      <c r="CL112" s="178"/>
      <c r="CM112" s="178"/>
      <c r="CN112" s="178"/>
      <c r="CO112" s="178"/>
      <c r="CP112" s="178"/>
      <c r="CQ112" s="178"/>
      <c r="CR112" s="178"/>
      <c r="CS112" s="178"/>
      <c r="CT112" s="178"/>
      <c r="CU112" s="178"/>
      <c r="CV112" s="178"/>
      <c r="CW112" s="178"/>
      <c r="CX112" s="178"/>
      <c r="CY112" s="178"/>
      <c r="CZ112" s="178"/>
      <c r="DA112" s="178"/>
      <c r="DB112" s="178"/>
      <c r="DC112" s="178"/>
      <c r="DD112" s="178"/>
      <c r="DE112" s="178"/>
      <c r="DF112" s="178"/>
      <c r="DG112" s="178"/>
      <c r="DH112" s="178"/>
      <c r="DI112" s="178"/>
      <c r="DJ112" s="57"/>
      <c r="DK112" s="57"/>
      <c r="DL112" s="57"/>
      <c r="DM112" s="57"/>
      <c r="DN112" s="57"/>
      <c r="DO112" s="57"/>
      <c r="DP112" s="57"/>
      <c r="DQ112" s="57"/>
      <c r="DR112" s="57"/>
      <c r="DS112" s="57"/>
      <c r="DT112" s="57"/>
      <c r="DU112" s="57"/>
      <c r="DV112" s="57"/>
      <c r="DW112" s="57"/>
      <c r="DX112" s="57"/>
      <c r="DY112" s="57"/>
      <c r="DZ112" s="57"/>
      <c r="EA112" s="57"/>
      <c r="EB112" s="57"/>
      <c r="EC112" s="57"/>
      <c r="ED112" s="57"/>
      <c r="EE112" s="57"/>
      <c r="EF112" s="57"/>
      <c r="EG112" s="57"/>
      <c r="EH112" s="57"/>
      <c r="EI112" s="57"/>
      <c r="EJ112" s="57"/>
      <c r="EK112" s="57"/>
      <c r="EL112" s="57"/>
      <c r="EM112" s="57"/>
      <c r="EN112" s="57"/>
      <c r="EO112" s="57"/>
      <c r="EP112" s="57"/>
      <c r="EQ112" s="10" t="s">
        <v>99</v>
      </c>
      <c r="ER112" s="57"/>
      <c r="ES112" s="192" t="s">
        <v>100</v>
      </c>
      <c r="ET112" s="193"/>
      <c r="EU112" s="193"/>
      <c r="EV112" s="193"/>
      <c r="EW112" s="193"/>
      <c r="EX112" s="193"/>
      <c r="EY112" s="193"/>
      <c r="EZ112" s="193"/>
      <c r="FA112" s="193"/>
      <c r="FB112" s="193"/>
      <c r="FC112" s="193"/>
      <c r="FD112" s="193"/>
      <c r="FE112" s="194"/>
    </row>
    <row r="113" spans="1:161" ht="15.6" customHeight="1">
      <c r="A113" s="178" t="s">
        <v>203</v>
      </c>
      <c r="B113" s="178"/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  <c r="AE113" s="178"/>
      <c r="AF113" s="178"/>
      <c r="AG113" s="178"/>
      <c r="AH113" s="178"/>
      <c r="AI113" s="178"/>
      <c r="AJ113" s="178"/>
      <c r="AK113" s="178"/>
      <c r="AL113" s="178"/>
      <c r="AM113" s="178"/>
      <c r="AN113" s="178"/>
      <c r="AO113" s="178"/>
      <c r="AP113" s="178"/>
      <c r="AQ113" s="178"/>
      <c r="AR113" s="178"/>
      <c r="AS113" s="178"/>
      <c r="AT113" s="178"/>
      <c r="AU113" s="178"/>
      <c r="AV113" s="178"/>
      <c r="AW113" s="178"/>
      <c r="AX113" s="178"/>
      <c r="AY113" s="178"/>
      <c r="AZ113" s="178"/>
      <c r="BA113" s="178"/>
      <c r="BB113" s="178"/>
      <c r="BC113" s="178"/>
      <c r="BD113" s="178"/>
      <c r="BE113" s="178"/>
      <c r="BF113" s="178"/>
      <c r="BG113" s="178"/>
      <c r="BH113" s="178"/>
      <c r="BI113" s="178"/>
      <c r="BJ113" s="178"/>
      <c r="BK113" s="178"/>
      <c r="BL113" s="178"/>
      <c r="BM113" s="178"/>
      <c r="BN113" s="178"/>
      <c r="BO113" s="178"/>
      <c r="BP113" s="178"/>
      <c r="BQ113" s="178"/>
      <c r="BR113" s="178"/>
      <c r="BS113" s="178"/>
      <c r="BT113" s="178"/>
      <c r="BU113" s="178"/>
      <c r="BV113" s="178"/>
      <c r="BW113" s="178"/>
      <c r="BX113" s="178"/>
      <c r="BY113" s="178"/>
      <c r="BZ113" s="178"/>
      <c r="CA113" s="178"/>
      <c r="CB113" s="178"/>
      <c r="CC113" s="178"/>
      <c r="CD113" s="178"/>
      <c r="CE113" s="178"/>
      <c r="CF113" s="178"/>
      <c r="CG113" s="178"/>
      <c r="CH113" s="178"/>
      <c r="CI113" s="178"/>
      <c r="CJ113" s="178"/>
      <c r="CK113" s="178"/>
      <c r="CL113" s="178"/>
      <c r="CM113" s="178"/>
      <c r="CN113" s="178"/>
      <c r="CO113" s="178"/>
      <c r="CP113" s="178"/>
      <c r="CQ113" s="178"/>
      <c r="CR113" s="178"/>
      <c r="CS113" s="178"/>
      <c r="CT113" s="178"/>
      <c r="CU113" s="178"/>
      <c r="CV113" s="178"/>
      <c r="CW113" s="178"/>
      <c r="CX113" s="178"/>
      <c r="CY113" s="178"/>
      <c r="CZ113" s="178"/>
      <c r="DA113" s="178"/>
      <c r="DB113" s="178"/>
      <c r="DC113" s="178"/>
      <c r="DD113" s="178"/>
      <c r="DE113" s="178"/>
      <c r="DF113" s="178"/>
      <c r="DG113" s="178"/>
      <c r="DH113" s="178"/>
      <c r="DI113" s="178"/>
      <c r="DJ113" s="57"/>
      <c r="DK113" s="57"/>
      <c r="DL113" s="57"/>
      <c r="DM113" s="57"/>
      <c r="DN113" s="57"/>
      <c r="DO113" s="57"/>
      <c r="DP113" s="57"/>
      <c r="DQ113" s="57"/>
      <c r="DR113" s="57"/>
      <c r="DS113" s="57"/>
      <c r="DT113" s="57"/>
      <c r="DU113" s="57"/>
      <c r="DV113" s="57"/>
      <c r="DW113" s="57"/>
      <c r="DX113" s="57"/>
      <c r="DY113" s="57"/>
      <c r="DZ113" s="57"/>
      <c r="EA113" s="57"/>
      <c r="EB113" s="57"/>
      <c r="EC113" s="57"/>
      <c r="ED113" s="57"/>
      <c r="EE113" s="57"/>
      <c r="EF113" s="57"/>
      <c r="EG113" s="57"/>
      <c r="EH113" s="57"/>
      <c r="EI113" s="57"/>
      <c r="EJ113" s="57"/>
      <c r="EK113" s="57"/>
      <c r="EL113" s="57"/>
      <c r="EM113" s="57"/>
      <c r="EN113" s="57"/>
      <c r="EO113" s="57"/>
      <c r="EP113" s="57"/>
      <c r="EQ113" s="10" t="s">
        <v>101</v>
      </c>
      <c r="ER113" s="57"/>
      <c r="ES113" s="195"/>
      <c r="ET113" s="196"/>
      <c r="EU113" s="196"/>
      <c r="EV113" s="196"/>
      <c r="EW113" s="196"/>
      <c r="EX113" s="196"/>
      <c r="EY113" s="196"/>
      <c r="EZ113" s="196"/>
      <c r="FA113" s="196"/>
      <c r="FB113" s="196"/>
      <c r="FC113" s="196"/>
      <c r="FD113" s="196"/>
      <c r="FE113" s="197"/>
    </row>
    <row r="114" spans="1:161" ht="15.6" customHeight="1" thickBot="1">
      <c r="A114" s="201" t="s">
        <v>31</v>
      </c>
      <c r="B114" s="201"/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1"/>
      <c r="W114" s="201"/>
      <c r="X114" s="201"/>
      <c r="Y114" s="201"/>
      <c r="Z114" s="201"/>
      <c r="AA114" s="201"/>
      <c r="AB114" s="201"/>
      <c r="AC114" s="201"/>
      <c r="AD114" s="201"/>
      <c r="AE114" s="201"/>
      <c r="AF114" s="201"/>
      <c r="AG114" s="201"/>
      <c r="AH114" s="201"/>
      <c r="AI114" s="201"/>
      <c r="AJ114" s="201"/>
      <c r="AK114" s="201"/>
      <c r="AL114" s="201"/>
      <c r="AM114" s="201"/>
      <c r="AN114" s="201"/>
      <c r="AO114" s="201"/>
      <c r="AP114" s="201"/>
      <c r="AQ114" s="201"/>
      <c r="AR114" s="201"/>
      <c r="AS114" s="201"/>
      <c r="AT114" s="201"/>
      <c r="AU114" s="201"/>
      <c r="AV114" s="201"/>
      <c r="AW114" s="201"/>
      <c r="AX114" s="201"/>
      <c r="AY114" s="201"/>
      <c r="AZ114" s="201"/>
      <c r="BA114" s="201"/>
      <c r="BB114" s="201"/>
      <c r="BC114" s="201"/>
      <c r="BD114" s="201"/>
      <c r="BE114" s="201"/>
      <c r="BF114" s="201"/>
      <c r="BG114" s="204" t="s">
        <v>102</v>
      </c>
      <c r="BH114" s="204"/>
      <c r="BI114" s="204"/>
      <c r="BJ114" s="204"/>
      <c r="BK114" s="204"/>
      <c r="BL114" s="204"/>
      <c r="BM114" s="204"/>
      <c r="BN114" s="204"/>
      <c r="BO114" s="204"/>
      <c r="BP114" s="204"/>
      <c r="BQ114" s="204"/>
      <c r="BR114" s="204"/>
      <c r="BS114" s="204"/>
      <c r="BT114" s="204"/>
      <c r="BU114" s="204"/>
      <c r="BV114" s="204"/>
      <c r="BW114" s="204"/>
      <c r="BX114" s="204"/>
      <c r="BY114" s="204"/>
      <c r="BZ114" s="204"/>
      <c r="CA114" s="204"/>
      <c r="CB114" s="204"/>
      <c r="CC114" s="204"/>
      <c r="CD114" s="204"/>
      <c r="CE114" s="204"/>
      <c r="CF114" s="204"/>
      <c r="CG114" s="204"/>
      <c r="CH114" s="204"/>
      <c r="CI114" s="204"/>
      <c r="CJ114" s="204"/>
      <c r="CK114" s="204"/>
      <c r="CL114" s="204"/>
      <c r="CM114" s="204"/>
      <c r="CN114" s="204"/>
      <c r="CO114" s="204"/>
      <c r="CP114" s="204"/>
      <c r="CQ114" s="204"/>
      <c r="CR114" s="204"/>
      <c r="CS114" s="204"/>
      <c r="CT114" s="204"/>
      <c r="CU114" s="204"/>
      <c r="CV114" s="204"/>
      <c r="CW114" s="204"/>
      <c r="CX114" s="204"/>
      <c r="CY114" s="204"/>
      <c r="CZ114" s="204"/>
      <c r="DA114" s="204"/>
      <c r="DB114" s="204"/>
      <c r="DC114" s="204"/>
      <c r="DD114" s="204"/>
      <c r="DE114" s="204"/>
      <c r="DF114" s="204"/>
      <c r="DG114" s="204"/>
      <c r="DH114" s="204"/>
      <c r="DI114" s="204"/>
      <c r="DJ114" s="57"/>
      <c r="DK114" s="57"/>
      <c r="DL114" s="57"/>
      <c r="DM114" s="57"/>
      <c r="DN114" s="57"/>
      <c r="DO114" s="57"/>
      <c r="DP114" s="57"/>
      <c r="DQ114" s="57"/>
      <c r="DR114" s="57"/>
      <c r="DS114" s="57"/>
      <c r="DT114" s="57"/>
      <c r="DU114" s="57"/>
      <c r="DV114" s="57"/>
      <c r="DW114" s="57"/>
      <c r="DX114" s="57"/>
      <c r="DY114" s="57"/>
      <c r="DZ114" s="57"/>
      <c r="EA114" s="57"/>
      <c r="EB114" s="57"/>
      <c r="EC114" s="57"/>
      <c r="ED114" s="57"/>
      <c r="EE114" s="57"/>
      <c r="EF114" s="57"/>
      <c r="EG114" s="57"/>
      <c r="EH114" s="57"/>
      <c r="EI114" s="57"/>
      <c r="EJ114" s="57"/>
      <c r="EK114" s="57"/>
      <c r="EL114" s="57"/>
      <c r="EM114" s="57"/>
      <c r="EN114" s="57"/>
      <c r="EO114" s="57"/>
      <c r="EP114" s="57"/>
      <c r="EQ114" s="10" t="s">
        <v>103</v>
      </c>
      <c r="ER114" s="57"/>
      <c r="ES114" s="198"/>
      <c r="ET114" s="199"/>
      <c r="EU114" s="199"/>
      <c r="EV114" s="199"/>
      <c r="EW114" s="199"/>
      <c r="EX114" s="199"/>
      <c r="EY114" s="199"/>
      <c r="EZ114" s="199"/>
      <c r="FA114" s="199"/>
      <c r="FB114" s="199"/>
      <c r="FC114" s="199"/>
      <c r="FD114" s="199"/>
      <c r="FE114" s="200"/>
    </row>
    <row r="115" spans="1:161" ht="3.75" customHeight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6"/>
      <c r="BA115" s="156"/>
      <c r="BB115" s="156"/>
      <c r="BC115" s="156"/>
      <c r="BD115" s="156"/>
      <c r="BE115" s="156"/>
      <c r="BF115" s="156"/>
      <c r="BG115" s="156"/>
      <c r="BH115" s="156"/>
      <c r="BI115" s="156"/>
      <c r="BJ115" s="156"/>
      <c r="BK115" s="156"/>
      <c r="BL115" s="156"/>
      <c r="BM115" s="156"/>
      <c r="BN115" s="156"/>
      <c r="BO115" s="156"/>
      <c r="BP115" s="156"/>
      <c r="BQ115" s="156"/>
      <c r="BR115" s="156"/>
      <c r="BS115" s="156"/>
      <c r="BT115" s="156"/>
      <c r="BU115" s="156"/>
      <c r="BV115" s="156"/>
      <c r="BW115" s="156"/>
      <c r="BX115" s="156"/>
      <c r="BY115" s="156"/>
      <c r="BZ115" s="156"/>
      <c r="CA115" s="156"/>
      <c r="CB115" s="156"/>
      <c r="CC115" s="156"/>
      <c r="CD115" s="156"/>
      <c r="CE115" s="156"/>
      <c r="CF115" s="156"/>
      <c r="CG115" s="156"/>
      <c r="CH115" s="156"/>
      <c r="CI115" s="156"/>
      <c r="CJ115" s="156"/>
      <c r="CK115" s="156"/>
      <c r="CL115" s="156"/>
      <c r="CM115" s="156"/>
      <c r="CN115" s="156"/>
      <c r="CO115" s="156"/>
      <c r="CP115" s="156"/>
      <c r="CQ115" s="156"/>
      <c r="CR115" s="156"/>
      <c r="CS115" s="156"/>
      <c r="CT115" s="156"/>
      <c r="CU115" s="156"/>
      <c r="CV115" s="156"/>
      <c r="CW115" s="156"/>
      <c r="CX115" s="156"/>
      <c r="CY115" s="156"/>
      <c r="CZ115" s="156"/>
      <c r="DA115" s="156"/>
      <c r="DB115" s="156"/>
      <c r="DC115" s="156"/>
      <c r="DD115" s="156"/>
      <c r="DE115" s="156"/>
      <c r="DF115" s="156"/>
      <c r="DG115" s="156"/>
      <c r="DH115" s="156"/>
      <c r="DI115" s="156"/>
      <c r="DJ115" s="57"/>
      <c r="DK115" s="57"/>
      <c r="DL115" s="57"/>
      <c r="DM115" s="57"/>
      <c r="DN115" s="57"/>
      <c r="DO115" s="57"/>
      <c r="DP115" s="57"/>
      <c r="DQ115" s="57"/>
      <c r="DR115" s="57"/>
      <c r="DS115" s="57"/>
      <c r="DT115" s="57"/>
      <c r="DU115" s="57"/>
      <c r="DV115" s="57"/>
      <c r="DW115" s="57"/>
      <c r="DX115" s="57"/>
      <c r="DY115" s="57"/>
      <c r="DZ115" s="57"/>
      <c r="EA115" s="57"/>
      <c r="EB115" s="57"/>
      <c r="EC115" s="57"/>
      <c r="ED115" s="57"/>
      <c r="EE115" s="57"/>
      <c r="EF115" s="57"/>
      <c r="EG115" s="57"/>
      <c r="EH115" s="57"/>
      <c r="EI115" s="57"/>
      <c r="EJ115" s="57"/>
      <c r="EK115" s="57"/>
      <c r="EL115" s="57"/>
      <c r="EM115" s="57"/>
      <c r="EN115" s="57"/>
      <c r="EO115" s="57"/>
      <c r="EP115" s="57"/>
      <c r="EQ115" s="57"/>
      <c r="ER115" s="57"/>
      <c r="ES115" s="57"/>
      <c r="ET115" s="57"/>
      <c r="EU115" s="57"/>
      <c r="EV115" s="57"/>
      <c r="EW115" s="57"/>
      <c r="EX115" s="57"/>
      <c r="EY115" s="57"/>
      <c r="EZ115" s="57"/>
      <c r="FA115" s="57"/>
      <c r="FB115" s="57"/>
      <c r="FC115" s="57"/>
      <c r="FD115" s="57"/>
      <c r="FE115" s="57"/>
    </row>
    <row r="116" spans="1:161" ht="12" hidden="1" customHeight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6"/>
      <c r="BB116" s="156"/>
      <c r="BC116" s="156"/>
      <c r="BD116" s="156"/>
      <c r="BE116" s="156"/>
      <c r="BF116" s="156"/>
      <c r="BG116" s="156"/>
      <c r="BH116" s="156"/>
      <c r="BI116" s="156"/>
      <c r="BJ116" s="156"/>
      <c r="BK116" s="156"/>
      <c r="BL116" s="156"/>
      <c r="BM116" s="156"/>
      <c r="BN116" s="156"/>
      <c r="BO116" s="156"/>
      <c r="BP116" s="156"/>
      <c r="BQ116" s="156"/>
      <c r="BR116" s="156"/>
      <c r="BS116" s="156"/>
      <c r="BT116" s="156"/>
      <c r="BU116" s="156"/>
      <c r="BV116" s="156"/>
      <c r="BW116" s="156"/>
      <c r="BX116" s="156"/>
      <c r="BY116" s="156"/>
      <c r="BZ116" s="156"/>
      <c r="CA116" s="156"/>
      <c r="CB116" s="156"/>
      <c r="CC116" s="156"/>
      <c r="CD116" s="156"/>
      <c r="CE116" s="156"/>
      <c r="CF116" s="156"/>
      <c r="CG116" s="156"/>
      <c r="CH116" s="156"/>
      <c r="CI116" s="156"/>
      <c r="CJ116" s="156"/>
      <c r="CK116" s="156"/>
      <c r="CL116" s="156"/>
      <c r="CM116" s="156"/>
      <c r="CN116" s="156"/>
      <c r="CO116" s="156"/>
      <c r="CP116" s="156"/>
      <c r="CQ116" s="156"/>
      <c r="CR116" s="156"/>
      <c r="CS116" s="156"/>
      <c r="CT116" s="156"/>
      <c r="CU116" s="156"/>
      <c r="CV116" s="156"/>
      <c r="CW116" s="156"/>
      <c r="CX116" s="156"/>
      <c r="CY116" s="156"/>
      <c r="CZ116" s="156"/>
      <c r="DA116" s="156"/>
      <c r="DB116" s="156"/>
      <c r="DC116" s="156"/>
      <c r="DD116" s="156"/>
      <c r="DE116" s="156"/>
      <c r="DF116" s="156"/>
      <c r="DG116" s="156"/>
      <c r="DH116" s="156"/>
      <c r="DI116" s="156"/>
      <c r="DJ116" s="57"/>
      <c r="DK116" s="57"/>
      <c r="DL116" s="57"/>
      <c r="DM116" s="57"/>
      <c r="DN116" s="57"/>
      <c r="DO116" s="57"/>
      <c r="DP116" s="57"/>
      <c r="DQ116" s="57"/>
      <c r="DR116" s="57"/>
      <c r="DS116" s="57"/>
      <c r="DT116" s="57"/>
      <c r="DU116" s="57"/>
      <c r="DV116" s="57"/>
      <c r="DW116" s="57"/>
      <c r="DX116" s="57"/>
      <c r="DY116" s="57"/>
      <c r="DZ116" s="57"/>
      <c r="EA116" s="57"/>
      <c r="EB116" s="57"/>
      <c r="EC116" s="57"/>
      <c r="ED116" s="57"/>
      <c r="EE116" s="57"/>
      <c r="EF116" s="57"/>
      <c r="EG116" s="57"/>
      <c r="EH116" s="57"/>
      <c r="EI116" s="57"/>
      <c r="EJ116" s="57"/>
      <c r="EK116" s="57"/>
      <c r="EL116" s="57"/>
      <c r="EM116" s="57"/>
      <c r="EN116" s="57"/>
      <c r="EO116" s="57"/>
      <c r="EP116" s="57"/>
      <c r="EQ116" s="57"/>
      <c r="ER116" s="57"/>
      <c r="ES116" s="57"/>
      <c r="ET116" s="57"/>
      <c r="EU116" s="57"/>
      <c r="EV116" s="57"/>
      <c r="EW116" s="57"/>
      <c r="EX116" s="57"/>
      <c r="EY116" s="57"/>
      <c r="EZ116" s="57"/>
      <c r="FA116" s="57"/>
      <c r="FB116" s="57"/>
      <c r="FC116" s="57"/>
      <c r="FD116" s="57"/>
      <c r="FE116" s="57"/>
    </row>
    <row r="117" spans="1:161" ht="12" hidden="1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  <c r="BH117" s="57"/>
      <c r="BI117" s="57"/>
      <c r="BJ117" s="57"/>
      <c r="BK117" s="57"/>
      <c r="BL117" s="57"/>
      <c r="BM117" s="57"/>
      <c r="BN117" s="57"/>
      <c r="BO117" s="57"/>
      <c r="BP117" s="57"/>
      <c r="BQ117" s="57"/>
      <c r="BR117" s="57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57"/>
      <c r="CD117" s="57"/>
      <c r="CE117" s="57"/>
      <c r="CF117" s="57"/>
      <c r="CG117" s="57"/>
      <c r="CH117" s="57"/>
      <c r="CI117" s="57"/>
      <c r="CJ117" s="57"/>
      <c r="CK117" s="57"/>
      <c r="CL117" s="57"/>
      <c r="CM117" s="57"/>
      <c r="CN117" s="57"/>
      <c r="CO117" s="57"/>
      <c r="CP117" s="57"/>
      <c r="CQ117" s="57"/>
      <c r="CR117" s="57"/>
      <c r="CS117" s="57"/>
      <c r="CT117" s="57"/>
      <c r="CU117" s="57"/>
      <c r="CV117" s="57"/>
      <c r="CW117" s="57"/>
      <c r="CX117" s="57"/>
      <c r="CY117" s="57"/>
      <c r="CZ117" s="57"/>
      <c r="DA117" s="57"/>
      <c r="DB117" s="57"/>
      <c r="DC117" s="57"/>
      <c r="DD117" s="57"/>
      <c r="DE117" s="57"/>
      <c r="DF117" s="57"/>
      <c r="DG117" s="57"/>
      <c r="DH117" s="57"/>
      <c r="DI117" s="57"/>
      <c r="DJ117" s="57"/>
      <c r="DK117" s="57"/>
      <c r="DL117" s="57"/>
      <c r="DM117" s="57"/>
      <c r="DN117" s="57"/>
      <c r="DO117" s="57"/>
      <c r="DP117" s="57"/>
      <c r="DQ117" s="57"/>
      <c r="DR117" s="57"/>
      <c r="DS117" s="57"/>
      <c r="DT117" s="57"/>
      <c r="DU117" s="57"/>
      <c r="DV117" s="57"/>
      <c r="DW117" s="57"/>
      <c r="DX117" s="57"/>
      <c r="DY117" s="57"/>
      <c r="DZ117" s="57"/>
      <c r="EA117" s="57"/>
      <c r="EB117" s="57"/>
      <c r="EC117" s="57"/>
      <c r="ED117" s="57"/>
      <c r="EE117" s="57"/>
      <c r="EF117" s="57"/>
      <c r="EG117" s="57"/>
      <c r="EH117" s="57"/>
      <c r="EI117" s="57"/>
      <c r="EJ117" s="57"/>
      <c r="EK117" s="57"/>
      <c r="EL117" s="57"/>
      <c r="EM117" s="57"/>
      <c r="EN117" s="57"/>
      <c r="EO117" s="57"/>
      <c r="EP117" s="57"/>
      <c r="EQ117" s="57"/>
      <c r="ER117" s="57"/>
      <c r="ES117" s="57"/>
      <c r="ET117" s="57"/>
      <c r="EU117" s="57"/>
      <c r="EV117" s="57"/>
      <c r="EW117" s="57"/>
      <c r="EX117" s="57"/>
      <c r="EY117" s="57"/>
      <c r="EZ117" s="57"/>
      <c r="FA117" s="57"/>
      <c r="FB117" s="57"/>
      <c r="FC117" s="57"/>
      <c r="FD117" s="57"/>
      <c r="FE117" s="57"/>
    </row>
    <row r="118" spans="1:161" ht="12" customHeight="1">
      <c r="A118" s="57" t="s">
        <v>34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  <c r="BH118" s="57"/>
      <c r="BI118" s="57"/>
      <c r="BJ118" s="57"/>
      <c r="BK118" s="57"/>
      <c r="BL118" s="57"/>
      <c r="BM118" s="57"/>
      <c r="BN118" s="57"/>
      <c r="BO118" s="57"/>
      <c r="BP118" s="57"/>
      <c r="BQ118" s="57"/>
      <c r="BR118" s="57"/>
      <c r="BS118" s="57"/>
      <c r="BT118" s="57"/>
      <c r="BU118" s="57"/>
      <c r="BV118" s="57"/>
      <c r="BW118" s="57"/>
      <c r="BX118" s="57"/>
      <c r="BY118" s="57"/>
      <c r="BZ118" s="57"/>
      <c r="CA118" s="57"/>
      <c r="CB118" s="57"/>
      <c r="CC118" s="57"/>
      <c r="CD118" s="57"/>
      <c r="CE118" s="57"/>
      <c r="CF118" s="57"/>
      <c r="CG118" s="57"/>
      <c r="CH118" s="57"/>
      <c r="CI118" s="57"/>
      <c r="CJ118" s="57"/>
      <c r="CK118" s="57"/>
      <c r="CL118" s="57"/>
      <c r="CM118" s="57"/>
      <c r="CN118" s="57"/>
      <c r="CO118" s="57"/>
      <c r="CP118" s="57"/>
      <c r="CQ118" s="57"/>
      <c r="CR118" s="57"/>
      <c r="CS118" s="57"/>
      <c r="CT118" s="57"/>
      <c r="CU118" s="57"/>
      <c r="CV118" s="57"/>
      <c r="CW118" s="57"/>
      <c r="CX118" s="57"/>
      <c r="CY118" s="57"/>
      <c r="CZ118" s="57"/>
      <c r="DA118" s="57"/>
      <c r="DB118" s="57"/>
      <c r="DC118" s="57"/>
      <c r="DD118" s="57"/>
      <c r="DE118" s="57"/>
      <c r="DF118" s="57"/>
      <c r="DG118" s="57"/>
      <c r="DH118" s="57"/>
      <c r="DI118" s="57"/>
      <c r="DJ118" s="57"/>
      <c r="DK118" s="57"/>
      <c r="DL118" s="57"/>
      <c r="DM118" s="57"/>
      <c r="DN118" s="57"/>
      <c r="DO118" s="57"/>
      <c r="DP118" s="57"/>
      <c r="DQ118" s="57"/>
      <c r="DR118" s="57"/>
      <c r="DS118" s="57"/>
      <c r="DT118" s="57"/>
      <c r="DU118" s="57"/>
      <c r="DV118" s="57"/>
      <c r="DW118" s="57"/>
      <c r="DX118" s="57"/>
      <c r="DY118" s="57"/>
      <c r="DZ118" s="57"/>
      <c r="EA118" s="57"/>
      <c r="EB118" s="57"/>
      <c r="EC118" s="57"/>
      <c r="ED118" s="57"/>
      <c r="EE118" s="57"/>
      <c r="EF118" s="57"/>
      <c r="EG118" s="57"/>
      <c r="EH118" s="57"/>
      <c r="EI118" s="57"/>
      <c r="EJ118" s="57"/>
      <c r="EK118" s="57"/>
      <c r="EL118" s="57"/>
      <c r="EM118" s="57"/>
      <c r="EN118" s="57"/>
      <c r="EO118" s="57"/>
      <c r="EP118" s="57"/>
      <c r="EQ118" s="57"/>
      <c r="ER118" s="57"/>
      <c r="ES118" s="57"/>
      <c r="ET118" s="57"/>
      <c r="EU118" s="57"/>
      <c r="EV118" s="57"/>
      <c r="EW118" s="57"/>
      <c r="EX118" s="57"/>
      <c r="EY118" s="57"/>
      <c r="EZ118" s="57"/>
      <c r="FA118" s="57"/>
      <c r="FB118" s="57"/>
      <c r="FC118" s="57"/>
      <c r="FD118" s="57"/>
      <c r="FE118" s="57"/>
    </row>
    <row r="119" spans="1:161" ht="17.25" customHeight="1">
      <c r="A119" s="57" t="s">
        <v>35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  <c r="BL119" s="57"/>
      <c r="BM119" s="57"/>
      <c r="BN119" s="57"/>
      <c r="BO119" s="57"/>
      <c r="BP119" s="57"/>
      <c r="BQ119" s="57"/>
      <c r="BR119" s="57"/>
      <c r="BS119" s="57"/>
      <c r="BT119" s="57"/>
      <c r="BU119" s="57"/>
      <c r="BV119" s="57"/>
      <c r="BW119" s="57"/>
      <c r="BX119" s="57"/>
      <c r="BY119" s="57"/>
      <c r="BZ119" s="57"/>
      <c r="CA119" s="57"/>
      <c r="CB119" s="57"/>
      <c r="CC119" s="57"/>
      <c r="CD119" s="57"/>
      <c r="CE119" s="57"/>
      <c r="CF119" s="57"/>
      <c r="CG119" s="57"/>
      <c r="CH119" s="57"/>
      <c r="CI119" s="57"/>
      <c r="CJ119" s="57"/>
      <c r="CK119" s="57"/>
      <c r="CL119" s="57"/>
      <c r="CM119" s="57"/>
      <c r="CN119" s="57"/>
      <c r="CO119" s="57"/>
      <c r="CP119" s="57"/>
      <c r="CQ119" s="57"/>
      <c r="CR119" s="57"/>
      <c r="CS119" s="57"/>
      <c r="CT119" s="57"/>
      <c r="CU119" s="57"/>
      <c r="CV119" s="57"/>
      <c r="CW119" s="57"/>
      <c r="CX119" s="57"/>
      <c r="CY119" s="57"/>
      <c r="CZ119" s="57"/>
      <c r="DA119" s="57"/>
      <c r="DB119" s="57"/>
      <c r="DC119" s="57"/>
      <c r="DD119" s="57"/>
      <c r="DE119" s="57"/>
      <c r="DF119" s="57"/>
      <c r="DG119" s="57"/>
      <c r="DH119" s="57"/>
      <c r="DI119" s="57"/>
      <c r="DJ119" s="57"/>
      <c r="DK119" s="57"/>
      <c r="DL119" s="57"/>
      <c r="DM119" s="57"/>
      <c r="DN119" s="57"/>
      <c r="DO119" s="57"/>
      <c r="DP119" s="57"/>
      <c r="DQ119" s="57"/>
      <c r="DR119" s="57"/>
      <c r="DS119" s="57"/>
      <c r="DT119" s="57"/>
      <c r="DU119" s="57"/>
      <c r="DV119" s="57"/>
      <c r="DW119" s="57"/>
      <c r="DX119" s="57"/>
      <c r="DY119" s="57"/>
      <c r="DZ119" s="57"/>
      <c r="EA119" s="57"/>
      <c r="EB119" s="57"/>
      <c r="EC119" s="57"/>
      <c r="ED119" s="57"/>
      <c r="EE119" s="57"/>
      <c r="EF119" s="57"/>
      <c r="EG119" s="57"/>
      <c r="EH119" s="57"/>
      <c r="EI119" s="57"/>
      <c r="EJ119" s="57"/>
      <c r="EK119" s="57"/>
      <c r="EL119" s="57"/>
      <c r="EM119" s="57"/>
      <c r="EN119" s="57"/>
      <c r="EO119" s="57"/>
      <c r="EP119" s="57"/>
      <c r="EQ119" s="57"/>
      <c r="ER119" s="57"/>
      <c r="ES119" s="57"/>
      <c r="ET119" s="57"/>
      <c r="EU119" s="57"/>
      <c r="EV119" s="57"/>
      <c r="EW119" s="57"/>
      <c r="EX119" s="57"/>
      <c r="EY119" s="57"/>
      <c r="EZ119" s="57"/>
      <c r="FA119" s="57"/>
      <c r="FB119" s="57"/>
      <c r="FC119" s="57"/>
      <c r="FD119" s="57"/>
      <c r="FE119" s="57"/>
    </row>
    <row r="120" spans="1:161" ht="24.75" hidden="1" customHeight="1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7"/>
      <c r="BN120" s="57"/>
      <c r="BO120" s="57"/>
      <c r="BP120" s="57"/>
      <c r="BQ120" s="57"/>
      <c r="BR120" s="57"/>
      <c r="BS120" s="57"/>
      <c r="BT120" s="57"/>
      <c r="BU120" s="57"/>
      <c r="BV120" s="57"/>
      <c r="BW120" s="57"/>
      <c r="BX120" s="57"/>
      <c r="BY120" s="57"/>
      <c r="BZ120" s="57"/>
      <c r="CA120" s="57"/>
      <c r="CB120" s="57"/>
      <c r="CC120" s="57"/>
      <c r="CD120" s="57"/>
      <c r="CE120" s="57"/>
      <c r="CF120" s="57"/>
      <c r="CG120" s="57"/>
      <c r="CH120" s="57"/>
      <c r="CI120" s="57"/>
      <c r="CJ120" s="57"/>
      <c r="CK120" s="57"/>
      <c r="CL120" s="57"/>
      <c r="CM120" s="57"/>
      <c r="CN120" s="57"/>
      <c r="CO120" s="57"/>
      <c r="CP120" s="57"/>
      <c r="CQ120" s="57"/>
      <c r="CR120" s="57"/>
      <c r="CS120" s="57"/>
      <c r="CT120" s="57"/>
      <c r="CU120" s="57"/>
      <c r="CV120" s="57"/>
      <c r="CW120" s="57"/>
      <c r="CX120" s="57"/>
      <c r="CY120" s="57"/>
      <c r="CZ120" s="57"/>
      <c r="DA120" s="57"/>
      <c r="DB120" s="57"/>
      <c r="DC120" s="57"/>
      <c r="DD120" s="57"/>
      <c r="DE120" s="57"/>
      <c r="DF120" s="57"/>
      <c r="DG120" s="57"/>
      <c r="DH120" s="57"/>
      <c r="DI120" s="57"/>
      <c r="DJ120" s="57"/>
      <c r="DK120" s="57"/>
      <c r="DL120" s="57"/>
      <c r="DM120" s="57"/>
      <c r="DN120" s="57"/>
      <c r="DO120" s="57"/>
      <c r="DP120" s="57"/>
      <c r="DQ120" s="57"/>
      <c r="DR120" s="57"/>
      <c r="DS120" s="57"/>
      <c r="DT120" s="57"/>
      <c r="DU120" s="57"/>
      <c r="DV120" s="57"/>
      <c r="DW120" s="57"/>
      <c r="DX120" s="57"/>
      <c r="DY120" s="57"/>
      <c r="DZ120" s="57"/>
      <c r="EA120" s="57"/>
      <c r="EB120" s="57"/>
      <c r="EC120" s="57"/>
      <c r="ED120" s="57"/>
      <c r="EE120" s="57"/>
      <c r="EF120" s="57"/>
      <c r="EG120" s="57"/>
      <c r="EH120" s="57"/>
      <c r="EI120" s="57"/>
      <c r="EJ120" s="57"/>
      <c r="EK120" s="57"/>
      <c r="EL120" s="57"/>
      <c r="EM120" s="57"/>
      <c r="EN120" s="57"/>
      <c r="EO120" s="57"/>
      <c r="EP120" s="57"/>
      <c r="EQ120" s="57"/>
      <c r="ER120" s="57"/>
      <c r="ES120" s="57"/>
      <c r="ET120" s="57"/>
      <c r="EU120" s="57"/>
      <c r="EV120" s="57"/>
      <c r="EW120" s="57"/>
      <c r="EX120" s="57"/>
      <c r="EY120" s="57"/>
      <c r="EZ120" s="57"/>
      <c r="FA120" s="57"/>
      <c r="FB120" s="57"/>
      <c r="FC120" s="57"/>
      <c r="FD120" s="57"/>
      <c r="FE120" s="57"/>
    </row>
    <row r="121" spans="1:161" ht="24.75" customHeight="1">
      <c r="A121" s="122" t="s">
        <v>36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4"/>
      <c r="N121" s="122" t="s">
        <v>37</v>
      </c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4"/>
      <c r="AX121" s="122" t="s">
        <v>38</v>
      </c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123"/>
      <c r="BL121" s="123"/>
      <c r="BM121" s="123"/>
      <c r="BN121" s="123"/>
      <c r="BO121" s="123"/>
      <c r="BP121" s="123"/>
      <c r="BQ121" s="123"/>
      <c r="BR121" s="123"/>
      <c r="BS121" s="123"/>
      <c r="BT121" s="123"/>
      <c r="BU121" s="124"/>
      <c r="BV121" s="134" t="s">
        <v>39</v>
      </c>
      <c r="BW121" s="135"/>
      <c r="BX121" s="135"/>
      <c r="BY121" s="135"/>
      <c r="BZ121" s="135"/>
      <c r="CA121" s="135"/>
      <c r="CB121" s="135"/>
      <c r="CC121" s="135"/>
      <c r="CD121" s="135"/>
      <c r="CE121" s="135"/>
      <c r="CF121" s="135"/>
      <c r="CG121" s="135"/>
      <c r="CH121" s="135"/>
      <c r="CI121" s="135"/>
      <c r="CJ121" s="135"/>
      <c r="CK121" s="135"/>
      <c r="CL121" s="135"/>
      <c r="CM121" s="135"/>
      <c r="CN121" s="135"/>
      <c r="CO121" s="135"/>
      <c r="CP121" s="135"/>
      <c r="CQ121" s="135"/>
      <c r="CR121" s="135"/>
      <c r="CS121" s="135"/>
      <c r="CT121" s="135"/>
      <c r="CU121" s="135"/>
      <c r="CV121" s="135"/>
      <c r="CW121" s="135"/>
      <c r="CX121" s="135"/>
      <c r="CY121" s="135"/>
      <c r="CZ121" s="135"/>
      <c r="DA121" s="135"/>
      <c r="DB121" s="135"/>
      <c r="DC121" s="135"/>
      <c r="DD121" s="135"/>
      <c r="DE121" s="135"/>
      <c r="DF121" s="135"/>
      <c r="DG121" s="135"/>
      <c r="DH121" s="135"/>
      <c r="DI121" s="135"/>
      <c r="DJ121" s="135"/>
      <c r="DK121" s="135"/>
      <c r="DL121" s="135"/>
      <c r="DM121" s="135"/>
      <c r="DN121" s="135"/>
      <c r="DO121" s="135"/>
      <c r="DP121" s="135"/>
      <c r="DQ121" s="135"/>
      <c r="DR121" s="135"/>
      <c r="DS121" s="135"/>
      <c r="DT121" s="135"/>
      <c r="DU121" s="135"/>
      <c r="DV121" s="135"/>
      <c r="DW121" s="135"/>
      <c r="DX121" s="135"/>
      <c r="DY121" s="135"/>
      <c r="DZ121" s="135"/>
      <c r="EA121" s="135"/>
      <c r="EB121" s="135"/>
      <c r="EC121" s="135"/>
      <c r="ED121" s="135"/>
      <c r="EE121" s="135"/>
      <c r="EF121" s="135"/>
      <c r="EG121" s="135"/>
      <c r="EH121" s="135"/>
      <c r="EI121" s="135"/>
      <c r="EJ121" s="135"/>
      <c r="EK121" s="135"/>
      <c r="EL121" s="135"/>
      <c r="EM121" s="135"/>
      <c r="EN121" s="135"/>
      <c r="EO121" s="135"/>
      <c r="EP121" s="135"/>
      <c r="EQ121" s="135"/>
      <c r="ER121" s="135"/>
      <c r="ES121" s="135"/>
      <c r="ET121" s="135"/>
      <c r="EU121" s="136"/>
      <c r="EV121" s="122" t="s">
        <v>40</v>
      </c>
      <c r="EW121" s="123"/>
      <c r="EX121" s="123"/>
      <c r="EY121" s="123"/>
      <c r="EZ121" s="123"/>
      <c r="FA121" s="123"/>
      <c r="FB121" s="123"/>
      <c r="FC121" s="123"/>
      <c r="FD121" s="123"/>
      <c r="FE121" s="124"/>
    </row>
    <row r="122" spans="1:161" ht="57.75" customHeight="1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7"/>
      <c r="N122" s="125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  <c r="AK122" s="126"/>
      <c r="AL122" s="126"/>
      <c r="AM122" s="126"/>
      <c r="AN122" s="126"/>
      <c r="AO122" s="126"/>
      <c r="AP122" s="126"/>
      <c r="AQ122" s="126"/>
      <c r="AR122" s="126"/>
      <c r="AS122" s="126"/>
      <c r="AT122" s="126"/>
      <c r="AU122" s="126"/>
      <c r="AV122" s="126"/>
      <c r="AW122" s="127"/>
      <c r="AX122" s="125"/>
      <c r="AY122" s="126"/>
      <c r="AZ122" s="126"/>
      <c r="BA122" s="126"/>
      <c r="BB122" s="126"/>
      <c r="BC122" s="126"/>
      <c r="BD122" s="126"/>
      <c r="BE122" s="126"/>
      <c r="BF122" s="126"/>
      <c r="BG122" s="126"/>
      <c r="BH122" s="126"/>
      <c r="BI122" s="126"/>
      <c r="BJ122" s="126"/>
      <c r="BK122" s="126"/>
      <c r="BL122" s="126"/>
      <c r="BM122" s="126"/>
      <c r="BN122" s="126"/>
      <c r="BO122" s="126"/>
      <c r="BP122" s="126"/>
      <c r="BQ122" s="126"/>
      <c r="BR122" s="126"/>
      <c r="BS122" s="126"/>
      <c r="BT122" s="126"/>
      <c r="BU122" s="127"/>
      <c r="BV122" s="122" t="s">
        <v>41</v>
      </c>
      <c r="BW122" s="123"/>
      <c r="BX122" s="123"/>
      <c r="BY122" s="123"/>
      <c r="BZ122" s="123"/>
      <c r="CA122" s="123"/>
      <c r="CB122" s="123"/>
      <c r="CC122" s="123"/>
      <c r="CD122" s="123"/>
      <c r="CE122" s="124"/>
      <c r="CF122" s="139" t="s">
        <v>42</v>
      </c>
      <c r="CG122" s="140"/>
      <c r="CH122" s="140"/>
      <c r="CI122" s="140"/>
      <c r="CJ122" s="140"/>
      <c r="CK122" s="140"/>
      <c r="CL122" s="140"/>
      <c r="CM122" s="140"/>
      <c r="CN122" s="140"/>
      <c r="CO122" s="140"/>
      <c r="CP122" s="140"/>
      <c r="CQ122" s="140"/>
      <c r="CR122" s="140"/>
      <c r="CS122" s="140"/>
      <c r="CT122" s="140"/>
      <c r="CU122" s="140"/>
      <c r="CV122" s="140"/>
      <c r="CW122" s="141"/>
      <c r="CX122" s="122" t="s">
        <v>43</v>
      </c>
      <c r="CY122" s="123"/>
      <c r="CZ122" s="123"/>
      <c r="DA122" s="123"/>
      <c r="DB122" s="123"/>
      <c r="DC122" s="123"/>
      <c r="DD122" s="123"/>
      <c r="DE122" s="123"/>
      <c r="DF122" s="123"/>
      <c r="DG122" s="123"/>
      <c r="DH122" s="124"/>
      <c r="DI122" s="122" t="s">
        <v>44</v>
      </c>
      <c r="DJ122" s="123"/>
      <c r="DK122" s="123"/>
      <c r="DL122" s="123"/>
      <c r="DM122" s="123"/>
      <c r="DN122" s="123"/>
      <c r="DO122" s="123"/>
      <c r="DP122" s="123"/>
      <c r="DQ122" s="124"/>
      <c r="DR122" s="122" t="s">
        <v>45</v>
      </c>
      <c r="DS122" s="123"/>
      <c r="DT122" s="123"/>
      <c r="DU122" s="123"/>
      <c r="DV122" s="123"/>
      <c r="DW122" s="123"/>
      <c r="DX122" s="123"/>
      <c r="DY122" s="123"/>
      <c r="DZ122" s="123"/>
      <c r="EA122" s="124"/>
      <c r="EB122" s="122" t="s">
        <v>46</v>
      </c>
      <c r="EC122" s="123"/>
      <c r="ED122" s="123"/>
      <c r="EE122" s="123"/>
      <c r="EF122" s="123"/>
      <c r="EG122" s="123"/>
      <c r="EH122" s="123"/>
      <c r="EI122" s="123"/>
      <c r="EJ122" s="123"/>
      <c r="EK122" s="124"/>
      <c r="EL122" s="122" t="s">
        <v>47</v>
      </c>
      <c r="EM122" s="123"/>
      <c r="EN122" s="123"/>
      <c r="EO122" s="123"/>
      <c r="EP122" s="123"/>
      <c r="EQ122" s="123"/>
      <c r="ER122" s="123"/>
      <c r="ES122" s="123"/>
      <c r="ET122" s="123"/>
      <c r="EU122" s="124"/>
      <c r="EV122" s="125"/>
      <c r="EW122" s="126"/>
      <c r="EX122" s="126"/>
      <c r="EY122" s="126"/>
      <c r="EZ122" s="126"/>
      <c r="FA122" s="126"/>
      <c r="FB122" s="126"/>
      <c r="FC122" s="126"/>
      <c r="FD122" s="126"/>
      <c r="FE122" s="127"/>
    </row>
    <row r="123" spans="1:161" ht="52.5" customHeight="1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7"/>
      <c r="N123" s="147" t="s">
        <v>104</v>
      </c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9"/>
      <c r="Z123" s="147" t="s">
        <v>94</v>
      </c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9"/>
      <c r="AL123" s="147" t="s">
        <v>105</v>
      </c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9"/>
      <c r="AX123" s="147" t="s">
        <v>106</v>
      </c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9"/>
      <c r="BJ123" s="147"/>
      <c r="BK123" s="148"/>
      <c r="BL123" s="148"/>
      <c r="BM123" s="148"/>
      <c r="BN123" s="148"/>
      <c r="BO123" s="148"/>
      <c r="BP123" s="148"/>
      <c r="BQ123" s="148"/>
      <c r="BR123" s="148"/>
      <c r="BS123" s="148"/>
      <c r="BT123" s="148"/>
      <c r="BU123" s="149"/>
      <c r="BV123" s="125"/>
      <c r="BW123" s="126"/>
      <c r="BX123" s="126"/>
      <c r="BY123" s="126"/>
      <c r="BZ123" s="126"/>
      <c r="CA123" s="126"/>
      <c r="CB123" s="126"/>
      <c r="CC123" s="126"/>
      <c r="CD123" s="126"/>
      <c r="CE123" s="127"/>
      <c r="CF123" s="139" t="s">
        <v>48</v>
      </c>
      <c r="CG123" s="140"/>
      <c r="CH123" s="140"/>
      <c r="CI123" s="140"/>
      <c r="CJ123" s="140"/>
      <c r="CK123" s="140"/>
      <c r="CL123" s="140"/>
      <c r="CM123" s="140"/>
      <c r="CN123" s="140"/>
      <c r="CO123" s="141"/>
      <c r="CP123" s="139" t="s">
        <v>49</v>
      </c>
      <c r="CQ123" s="140"/>
      <c r="CR123" s="140"/>
      <c r="CS123" s="140"/>
      <c r="CT123" s="140"/>
      <c r="CU123" s="140"/>
      <c r="CV123" s="140"/>
      <c r="CW123" s="141"/>
      <c r="CX123" s="125"/>
      <c r="CY123" s="126"/>
      <c r="CZ123" s="126"/>
      <c r="DA123" s="126"/>
      <c r="DB123" s="126"/>
      <c r="DC123" s="126"/>
      <c r="DD123" s="126"/>
      <c r="DE123" s="126"/>
      <c r="DF123" s="126"/>
      <c r="DG123" s="126"/>
      <c r="DH123" s="127"/>
      <c r="DI123" s="125"/>
      <c r="DJ123" s="126"/>
      <c r="DK123" s="126"/>
      <c r="DL123" s="126"/>
      <c r="DM123" s="126"/>
      <c r="DN123" s="126"/>
      <c r="DO123" s="126"/>
      <c r="DP123" s="126"/>
      <c r="DQ123" s="127"/>
      <c r="DR123" s="125"/>
      <c r="DS123" s="126"/>
      <c r="DT123" s="126"/>
      <c r="DU123" s="126"/>
      <c r="DV123" s="126"/>
      <c r="DW123" s="126"/>
      <c r="DX123" s="126"/>
      <c r="DY123" s="126"/>
      <c r="DZ123" s="126"/>
      <c r="EA123" s="127"/>
      <c r="EB123" s="125"/>
      <c r="EC123" s="126"/>
      <c r="ED123" s="126"/>
      <c r="EE123" s="126"/>
      <c r="EF123" s="126"/>
      <c r="EG123" s="126"/>
      <c r="EH123" s="126"/>
      <c r="EI123" s="126"/>
      <c r="EJ123" s="126"/>
      <c r="EK123" s="127"/>
      <c r="EL123" s="125"/>
      <c r="EM123" s="126"/>
      <c r="EN123" s="126"/>
      <c r="EO123" s="126"/>
      <c r="EP123" s="126"/>
      <c r="EQ123" s="126"/>
      <c r="ER123" s="126"/>
      <c r="ES123" s="126"/>
      <c r="ET123" s="126"/>
      <c r="EU123" s="127"/>
      <c r="EV123" s="125"/>
      <c r="EW123" s="126"/>
      <c r="EX123" s="126"/>
      <c r="EY123" s="126"/>
      <c r="EZ123" s="126"/>
      <c r="FA123" s="126"/>
      <c r="FB123" s="126"/>
      <c r="FC123" s="126"/>
      <c r="FD123" s="126"/>
      <c r="FE123" s="127"/>
    </row>
    <row r="124" spans="1:161" ht="38.25" customHeight="1">
      <c r="A124" s="128"/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30"/>
      <c r="N124" s="153" t="s">
        <v>50</v>
      </c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5"/>
      <c r="Z124" s="153" t="s">
        <v>50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5"/>
      <c r="AL124" s="153" t="s">
        <v>50</v>
      </c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5"/>
      <c r="AX124" s="153" t="s">
        <v>50</v>
      </c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  <c r="BI124" s="155"/>
      <c r="BJ124" s="153" t="s">
        <v>50</v>
      </c>
      <c r="BK124" s="154"/>
      <c r="BL124" s="154"/>
      <c r="BM124" s="154"/>
      <c r="BN124" s="154"/>
      <c r="BO124" s="154"/>
      <c r="BP124" s="154"/>
      <c r="BQ124" s="154"/>
      <c r="BR124" s="154"/>
      <c r="BS124" s="154"/>
      <c r="BT124" s="154"/>
      <c r="BU124" s="155"/>
      <c r="BV124" s="128"/>
      <c r="BW124" s="129"/>
      <c r="BX124" s="129"/>
      <c r="BY124" s="129"/>
      <c r="BZ124" s="129"/>
      <c r="CA124" s="129"/>
      <c r="CB124" s="129"/>
      <c r="CC124" s="129"/>
      <c r="CD124" s="129"/>
      <c r="CE124" s="130"/>
      <c r="CF124" s="150"/>
      <c r="CG124" s="151"/>
      <c r="CH124" s="151"/>
      <c r="CI124" s="151"/>
      <c r="CJ124" s="151"/>
      <c r="CK124" s="151"/>
      <c r="CL124" s="151"/>
      <c r="CM124" s="151"/>
      <c r="CN124" s="151"/>
      <c r="CO124" s="152"/>
      <c r="CP124" s="150"/>
      <c r="CQ124" s="151"/>
      <c r="CR124" s="151"/>
      <c r="CS124" s="151"/>
      <c r="CT124" s="151"/>
      <c r="CU124" s="151"/>
      <c r="CV124" s="151"/>
      <c r="CW124" s="152"/>
      <c r="CX124" s="128"/>
      <c r="CY124" s="129"/>
      <c r="CZ124" s="129"/>
      <c r="DA124" s="129"/>
      <c r="DB124" s="129"/>
      <c r="DC124" s="129"/>
      <c r="DD124" s="129"/>
      <c r="DE124" s="129"/>
      <c r="DF124" s="129"/>
      <c r="DG124" s="129"/>
      <c r="DH124" s="130"/>
      <c r="DI124" s="128"/>
      <c r="DJ124" s="129"/>
      <c r="DK124" s="129"/>
      <c r="DL124" s="129"/>
      <c r="DM124" s="129"/>
      <c r="DN124" s="129"/>
      <c r="DO124" s="129"/>
      <c r="DP124" s="129"/>
      <c r="DQ124" s="130"/>
      <c r="DR124" s="128"/>
      <c r="DS124" s="129"/>
      <c r="DT124" s="129"/>
      <c r="DU124" s="129"/>
      <c r="DV124" s="129"/>
      <c r="DW124" s="129"/>
      <c r="DX124" s="129"/>
      <c r="DY124" s="129"/>
      <c r="DZ124" s="129"/>
      <c r="EA124" s="130"/>
      <c r="EB124" s="128"/>
      <c r="EC124" s="129"/>
      <c r="ED124" s="129"/>
      <c r="EE124" s="129"/>
      <c r="EF124" s="129"/>
      <c r="EG124" s="129"/>
      <c r="EH124" s="129"/>
      <c r="EI124" s="129"/>
      <c r="EJ124" s="129"/>
      <c r="EK124" s="130"/>
      <c r="EL124" s="128"/>
      <c r="EM124" s="129"/>
      <c r="EN124" s="129"/>
      <c r="EO124" s="129"/>
      <c r="EP124" s="129"/>
      <c r="EQ124" s="129"/>
      <c r="ER124" s="129"/>
      <c r="ES124" s="129"/>
      <c r="ET124" s="129"/>
      <c r="EU124" s="130"/>
      <c r="EV124" s="128"/>
      <c r="EW124" s="129"/>
      <c r="EX124" s="129"/>
      <c r="EY124" s="129"/>
      <c r="EZ124" s="129"/>
      <c r="FA124" s="129"/>
      <c r="FB124" s="129"/>
      <c r="FC124" s="129"/>
      <c r="FD124" s="129"/>
      <c r="FE124" s="130"/>
    </row>
    <row r="125" spans="1:161" ht="12" customHeight="1">
      <c r="A125" s="131">
        <v>1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3"/>
      <c r="N125" s="131">
        <v>2</v>
      </c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3"/>
      <c r="Z125" s="131">
        <v>3</v>
      </c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3"/>
      <c r="AL125" s="131">
        <v>4</v>
      </c>
      <c r="AM125" s="132"/>
      <c r="AN125" s="132"/>
      <c r="AO125" s="132"/>
      <c r="AP125" s="132"/>
      <c r="AQ125" s="132"/>
      <c r="AR125" s="132"/>
      <c r="AS125" s="132"/>
      <c r="AT125" s="132"/>
      <c r="AU125" s="132"/>
      <c r="AV125" s="132"/>
      <c r="AW125" s="133"/>
      <c r="AX125" s="131">
        <v>5</v>
      </c>
      <c r="AY125" s="132"/>
      <c r="AZ125" s="132"/>
      <c r="BA125" s="132"/>
      <c r="BB125" s="132"/>
      <c r="BC125" s="132"/>
      <c r="BD125" s="132"/>
      <c r="BE125" s="132"/>
      <c r="BF125" s="132"/>
      <c r="BG125" s="132"/>
      <c r="BH125" s="132"/>
      <c r="BI125" s="133"/>
      <c r="BJ125" s="131">
        <v>6</v>
      </c>
      <c r="BK125" s="132"/>
      <c r="BL125" s="132"/>
      <c r="BM125" s="132"/>
      <c r="BN125" s="132"/>
      <c r="BO125" s="132"/>
      <c r="BP125" s="132"/>
      <c r="BQ125" s="132"/>
      <c r="BR125" s="132"/>
      <c r="BS125" s="132"/>
      <c r="BT125" s="132"/>
      <c r="BU125" s="133"/>
      <c r="BV125" s="131">
        <v>7</v>
      </c>
      <c r="BW125" s="132"/>
      <c r="BX125" s="132"/>
      <c r="BY125" s="132"/>
      <c r="BZ125" s="132"/>
      <c r="CA125" s="132"/>
      <c r="CB125" s="132"/>
      <c r="CC125" s="132"/>
      <c r="CD125" s="132"/>
      <c r="CE125" s="133"/>
      <c r="CF125" s="131">
        <v>8</v>
      </c>
      <c r="CG125" s="132"/>
      <c r="CH125" s="132"/>
      <c r="CI125" s="132"/>
      <c r="CJ125" s="132"/>
      <c r="CK125" s="132"/>
      <c r="CL125" s="132"/>
      <c r="CM125" s="132"/>
      <c r="CN125" s="132"/>
      <c r="CO125" s="133"/>
      <c r="CP125" s="131">
        <v>9</v>
      </c>
      <c r="CQ125" s="132"/>
      <c r="CR125" s="132"/>
      <c r="CS125" s="132"/>
      <c r="CT125" s="132"/>
      <c r="CU125" s="132"/>
      <c r="CV125" s="132"/>
      <c r="CW125" s="133"/>
      <c r="CX125" s="131">
        <v>10</v>
      </c>
      <c r="CY125" s="132"/>
      <c r="CZ125" s="132"/>
      <c r="DA125" s="132"/>
      <c r="DB125" s="132"/>
      <c r="DC125" s="132"/>
      <c r="DD125" s="132"/>
      <c r="DE125" s="132"/>
      <c r="DF125" s="132"/>
      <c r="DG125" s="132"/>
      <c r="DH125" s="133"/>
      <c r="DI125" s="131">
        <v>11</v>
      </c>
      <c r="DJ125" s="132"/>
      <c r="DK125" s="132"/>
      <c r="DL125" s="132"/>
      <c r="DM125" s="132"/>
      <c r="DN125" s="132"/>
      <c r="DO125" s="132"/>
      <c r="DP125" s="132"/>
      <c r="DQ125" s="133"/>
      <c r="DR125" s="131">
        <v>12</v>
      </c>
      <c r="DS125" s="132"/>
      <c r="DT125" s="132"/>
      <c r="DU125" s="132"/>
      <c r="DV125" s="132"/>
      <c r="DW125" s="132"/>
      <c r="DX125" s="132"/>
      <c r="DY125" s="132"/>
      <c r="DZ125" s="132"/>
      <c r="EA125" s="133"/>
      <c r="EB125" s="131">
        <v>13</v>
      </c>
      <c r="EC125" s="132"/>
      <c r="ED125" s="132"/>
      <c r="EE125" s="132"/>
      <c r="EF125" s="132"/>
      <c r="EG125" s="132"/>
      <c r="EH125" s="132"/>
      <c r="EI125" s="132"/>
      <c r="EJ125" s="132"/>
      <c r="EK125" s="133"/>
      <c r="EL125" s="131">
        <v>14</v>
      </c>
      <c r="EM125" s="132"/>
      <c r="EN125" s="132"/>
      <c r="EO125" s="132"/>
      <c r="EP125" s="132"/>
      <c r="EQ125" s="132"/>
      <c r="ER125" s="132"/>
      <c r="ES125" s="132"/>
      <c r="ET125" s="132"/>
      <c r="EU125" s="133"/>
      <c r="EV125" s="131">
        <v>15</v>
      </c>
      <c r="EW125" s="132"/>
      <c r="EX125" s="132"/>
      <c r="EY125" s="132"/>
      <c r="EZ125" s="132"/>
      <c r="FA125" s="132"/>
      <c r="FB125" s="132"/>
      <c r="FC125" s="132"/>
      <c r="FD125" s="132"/>
      <c r="FE125" s="133"/>
    </row>
    <row r="126" spans="1:161" ht="87.75" customHeight="1">
      <c r="A126" s="404" t="s">
        <v>107</v>
      </c>
      <c r="B126" s="405"/>
      <c r="C126" s="405"/>
      <c r="D126" s="405"/>
      <c r="E126" s="405"/>
      <c r="F126" s="405"/>
      <c r="G126" s="405"/>
      <c r="H126" s="405"/>
      <c r="I126" s="405"/>
      <c r="J126" s="405"/>
      <c r="K126" s="405"/>
      <c r="L126" s="405"/>
      <c r="M126" s="406"/>
      <c r="N126" s="89" t="s">
        <v>108</v>
      </c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1"/>
      <c r="Z126" s="395" t="s">
        <v>109</v>
      </c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7"/>
      <c r="AL126" s="395"/>
      <c r="AM126" s="396"/>
      <c r="AN126" s="396"/>
      <c r="AO126" s="396"/>
      <c r="AP126" s="396"/>
      <c r="AQ126" s="396"/>
      <c r="AR126" s="396"/>
      <c r="AS126" s="396"/>
      <c r="AT126" s="396"/>
      <c r="AU126" s="396"/>
      <c r="AV126" s="396"/>
      <c r="AW126" s="397"/>
      <c r="AX126" s="395" t="s">
        <v>55</v>
      </c>
      <c r="AY126" s="396"/>
      <c r="AZ126" s="396"/>
      <c r="BA126" s="396"/>
      <c r="BB126" s="396"/>
      <c r="BC126" s="396"/>
      <c r="BD126" s="396"/>
      <c r="BE126" s="396"/>
      <c r="BF126" s="396"/>
      <c r="BG126" s="396"/>
      <c r="BH126" s="396"/>
      <c r="BI126" s="397"/>
      <c r="BJ126" s="395"/>
      <c r="BK126" s="396"/>
      <c r="BL126" s="396"/>
      <c r="BM126" s="396"/>
      <c r="BN126" s="396"/>
      <c r="BO126" s="396"/>
      <c r="BP126" s="396"/>
      <c r="BQ126" s="396"/>
      <c r="BR126" s="396"/>
      <c r="BS126" s="396"/>
      <c r="BT126" s="396"/>
      <c r="BU126" s="397"/>
      <c r="BV126" s="395" t="s">
        <v>110</v>
      </c>
      <c r="BW126" s="396"/>
      <c r="BX126" s="396"/>
      <c r="BY126" s="396"/>
      <c r="BZ126" s="396"/>
      <c r="CA126" s="396"/>
      <c r="CB126" s="396"/>
      <c r="CC126" s="396"/>
      <c r="CD126" s="396"/>
      <c r="CE126" s="397"/>
      <c r="CF126" s="395" t="s">
        <v>111</v>
      </c>
      <c r="CG126" s="396"/>
      <c r="CH126" s="396"/>
      <c r="CI126" s="396"/>
      <c r="CJ126" s="396"/>
      <c r="CK126" s="396"/>
      <c r="CL126" s="396"/>
      <c r="CM126" s="396"/>
      <c r="CN126" s="396"/>
      <c r="CO126" s="397"/>
      <c r="CP126" s="395">
        <v>792</v>
      </c>
      <c r="CQ126" s="396"/>
      <c r="CR126" s="396"/>
      <c r="CS126" s="396"/>
      <c r="CT126" s="396"/>
      <c r="CU126" s="396"/>
      <c r="CV126" s="396"/>
      <c r="CW126" s="397"/>
      <c r="CX126" s="398">
        <v>105</v>
      </c>
      <c r="CY126" s="399"/>
      <c r="CZ126" s="399"/>
      <c r="DA126" s="399"/>
      <c r="DB126" s="399"/>
      <c r="DC126" s="399"/>
      <c r="DD126" s="399"/>
      <c r="DE126" s="399"/>
      <c r="DF126" s="399"/>
      <c r="DG126" s="399"/>
      <c r="DH126" s="400"/>
      <c r="DI126" s="398">
        <v>77</v>
      </c>
      <c r="DJ126" s="399"/>
      <c r="DK126" s="399"/>
      <c r="DL126" s="399"/>
      <c r="DM126" s="399"/>
      <c r="DN126" s="399"/>
      <c r="DO126" s="399"/>
      <c r="DP126" s="399"/>
      <c r="DQ126" s="400"/>
      <c r="DR126" s="401">
        <v>11</v>
      </c>
      <c r="DS126" s="402"/>
      <c r="DT126" s="402"/>
      <c r="DU126" s="402"/>
      <c r="DV126" s="402"/>
      <c r="DW126" s="402"/>
      <c r="DX126" s="402"/>
      <c r="DY126" s="402"/>
      <c r="DZ126" s="402"/>
      <c r="EA126" s="403"/>
      <c r="EB126" s="401">
        <v>17</v>
      </c>
      <c r="EC126" s="402"/>
      <c r="ED126" s="402"/>
      <c r="EE126" s="402"/>
      <c r="EF126" s="402"/>
      <c r="EG126" s="402"/>
      <c r="EH126" s="402"/>
      <c r="EI126" s="402"/>
      <c r="EJ126" s="402"/>
      <c r="EK126" s="403"/>
      <c r="EL126" s="395" t="s">
        <v>201</v>
      </c>
      <c r="EM126" s="396"/>
      <c r="EN126" s="396"/>
      <c r="EO126" s="396"/>
      <c r="EP126" s="396"/>
      <c r="EQ126" s="396"/>
      <c r="ER126" s="396"/>
      <c r="ES126" s="396"/>
      <c r="ET126" s="396"/>
      <c r="EU126" s="397"/>
      <c r="EV126" s="395"/>
      <c r="EW126" s="396"/>
      <c r="EX126" s="396"/>
      <c r="EY126" s="396"/>
      <c r="EZ126" s="396"/>
      <c r="FA126" s="396"/>
      <c r="FB126" s="396"/>
      <c r="FC126" s="396"/>
      <c r="FD126" s="396"/>
      <c r="FE126" s="397"/>
    </row>
    <row r="127" spans="1:161" ht="84" customHeight="1">
      <c r="A127" s="395" t="s">
        <v>112</v>
      </c>
      <c r="B127" s="396"/>
      <c r="C127" s="396"/>
      <c r="D127" s="396"/>
      <c r="E127" s="396"/>
      <c r="F127" s="396"/>
      <c r="G127" s="396"/>
      <c r="H127" s="396"/>
      <c r="I127" s="396"/>
      <c r="J127" s="396"/>
      <c r="K127" s="396"/>
      <c r="L127" s="396"/>
      <c r="M127" s="397"/>
      <c r="N127" s="395" t="s">
        <v>76</v>
      </c>
      <c r="O127" s="396"/>
      <c r="P127" s="396"/>
      <c r="Q127" s="396"/>
      <c r="R127" s="396"/>
      <c r="S127" s="396"/>
      <c r="T127" s="396"/>
      <c r="U127" s="396"/>
      <c r="V127" s="396"/>
      <c r="W127" s="396"/>
      <c r="X127" s="396"/>
      <c r="Y127" s="397"/>
      <c r="Z127" s="395" t="s">
        <v>109</v>
      </c>
      <c r="AA127" s="396"/>
      <c r="AB127" s="396"/>
      <c r="AC127" s="396"/>
      <c r="AD127" s="396"/>
      <c r="AE127" s="396"/>
      <c r="AF127" s="396"/>
      <c r="AG127" s="396"/>
      <c r="AH127" s="396"/>
      <c r="AI127" s="396"/>
      <c r="AJ127" s="396"/>
      <c r="AK127" s="397"/>
      <c r="AL127" s="395"/>
      <c r="AM127" s="396"/>
      <c r="AN127" s="396"/>
      <c r="AO127" s="396"/>
      <c r="AP127" s="396"/>
      <c r="AQ127" s="396"/>
      <c r="AR127" s="396"/>
      <c r="AS127" s="396"/>
      <c r="AT127" s="396"/>
      <c r="AU127" s="396"/>
      <c r="AV127" s="396"/>
      <c r="AW127" s="397"/>
      <c r="AX127" s="89" t="s">
        <v>55</v>
      </c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1"/>
      <c r="BJ127" s="395"/>
      <c r="BK127" s="396"/>
      <c r="BL127" s="396"/>
      <c r="BM127" s="396"/>
      <c r="BN127" s="396"/>
      <c r="BO127" s="396"/>
      <c r="BP127" s="396"/>
      <c r="BQ127" s="396"/>
      <c r="BR127" s="396"/>
      <c r="BS127" s="396"/>
      <c r="BT127" s="396"/>
      <c r="BU127" s="397"/>
      <c r="BV127" s="395" t="s">
        <v>110</v>
      </c>
      <c r="BW127" s="396"/>
      <c r="BX127" s="396"/>
      <c r="BY127" s="396"/>
      <c r="BZ127" s="396"/>
      <c r="CA127" s="396"/>
      <c r="CB127" s="396"/>
      <c r="CC127" s="396"/>
      <c r="CD127" s="396"/>
      <c r="CE127" s="397"/>
      <c r="CF127" s="395" t="s">
        <v>111</v>
      </c>
      <c r="CG127" s="396"/>
      <c r="CH127" s="396"/>
      <c r="CI127" s="396"/>
      <c r="CJ127" s="396"/>
      <c r="CK127" s="396"/>
      <c r="CL127" s="396"/>
      <c r="CM127" s="396"/>
      <c r="CN127" s="396"/>
      <c r="CO127" s="397"/>
      <c r="CP127" s="395">
        <v>792</v>
      </c>
      <c r="CQ127" s="396"/>
      <c r="CR127" s="396"/>
      <c r="CS127" s="396"/>
      <c r="CT127" s="396"/>
      <c r="CU127" s="396"/>
      <c r="CV127" s="396"/>
      <c r="CW127" s="397"/>
      <c r="CX127" s="398">
        <v>2</v>
      </c>
      <c r="CY127" s="399"/>
      <c r="CZ127" s="399"/>
      <c r="DA127" s="399"/>
      <c r="DB127" s="399"/>
      <c r="DC127" s="399"/>
      <c r="DD127" s="399"/>
      <c r="DE127" s="399"/>
      <c r="DF127" s="399"/>
      <c r="DG127" s="399"/>
      <c r="DH127" s="400"/>
      <c r="DI127" s="398">
        <v>1</v>
      </c>
      <c r="DJ127" s="399"/>
      <c r="DK127" s="399"/>
      <c r="DL127" s="399"/>
      <c r="DM127" s="399"/>
      <c r="DN127" s="399"/>
      <c r="DO127" s="399"/>
      <c r="DP127" s="399"/>
      <c r="DQ127" s="400"/>
      <c r="DR127" s="401">
        <v>1</v>
      </c>
      <c r="DS127" s="402"/>
      <c r="DT127" s="402"/>
      <c r="DU127" s="402"/>
      <c r="DV127" s="402"/>
      <c r="DW127" s="402"/>
      <c r="DX127" s="402"/>
      <c r="DY127" s="402"/>
      <c r="DZ127" s="402"/>
      <c r="EA127" s="403"/>
      <c r="EB127" s="395"/>
      <c r="EC127" s="396"/>
      <c r="ED127" s="396"/>
      <c r="EE127" s="396"/>
      <c r="EF127" s="396"/>
      <c r="EG127" s="396"/>
      <c r="EH127" s="396"/>
      <c r="EI127" s="396"/>
      <c r="EJ127" s="396"/>
      <c r="EK127" s="397"/>
      <c r="EL127" s="395"/>
      <c r="EM127" s="396"/>
      <c r="EN127" s="396"/>
      <c r="EO127" s="396"/>
      <c r="EP127" s="396"/>
      <c r="EQ127" s="396"/>
      <c r="ER127" s="396"/>
      <c r="ES127" s="396"/>
      <c r="ET127" s="396"/>
      <c r="EU127" s="397"/>
      <c r="EV127" s="395"/>
      <c r="EW127" s="396"/>
      <c r="EX127" s="396"/>
      <c r="EY127" s="396"/>
      <c r="EZ127" s="396"/>
      <c r="FA127" s="396"/>
      <c r="FB127" s="396"/>
      <c r="FC127" s="396"/>
      <c r="FD127" s="396"/>
      <c r="FE127" s="397"/>
    </row>
    <row r="128" spans="1:161" ht="3.75" customHeight="1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68"/>
      <c r="CG128" s="68"/>
      <c r="CH128" s="68"/>
      <c r="CI128" s="68"/>
      <c r="CJ128" s="68"/>
      <c r="CK128" s="68"/>
      <c r="CL128" s="68"/>
      <c r="CM128" s="68"/>
      <c r="CN128" s="68"/>
      <c r="CO128" s="68"/>
      <c r="CP128" s="29"/>
      <c r="CQ128" s="29"/>
      <c r="CR128" s="29"/>
      <c r="CS128" s="29"/>
      <c r="CT128" s="29"/>
      <c r="CU128" s="29"/>
      <c r="CV128" s="29"/>
      <c r="CW128" s="29"/>
      <c r="CX128" s="68"/>
      <c r="CY128" s="68"/>
      <c r="CZ128" s="68"/>
      <c r="DA128" s="68"/>
      <c r="DB128" s="68"/>
      <c r="DC128" s="68"/>
      <c r="DD128" s="68"/>
      <c r="DE128" s="68"/>
      <c r="DF128" s="68"/>
      <c r="DG128" s="68"/>
      <c r="DH128" s="68"/>
      <c r="DI128" s="27"/>
      <c r="DJ128" s="27"/>
      <c r="DK128" s="27"/>
      <c r="DL128" s="27"/>
      <c r="DM128" s="27"/>
      <c r="DN128" s="27"/>
      <c r="DO128" s="27"/>
      <c r="DP128" s="27"/>
      <c r="DQ128" s="27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42"/>
      <c r="EM128" s="42"/>
      <c r="EN128" s="42"/>
      <c r="EO128" s="42"/>
      <c r="EP128" s="42"/>
      <c r="EQ128" s="42"/>
      <c r="ER128" s="42"/>
      <c r="ES128" s="42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</row>
    <row r="129" spans="1:161" ht="18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8" t="s">
        <v>23</v>
      </c>
      <c r="CE129" s="138" t="s">
        <v>113</v>
      </c>
      <c r="CF129" s="138"/>
      <c r="CG129" s="138"/>
      <c r="CH129" s="138"/>
      <c r="CI129" s="138"/>
      <c r="CJ129" s="138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</row>
    <row r="130" spans="1:161" ht="3" customHeight="1" thickBo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  <c r="BG130" s="57"/>
      <c r="BH130" s="57"/>
      <c r="BI130" s="57"/>
      <c r="BJ130" s="57"/>
      <c r="BK130" s="57"/>
      <c r="BL130" s="57"/>
      <c r="BM130" s="57"/>
      <c r="BN130" s="57"/>
      <c r="BO130" s="57"/>
      <c r="BP130" s="57"/>
      <c r="BQ130" s="57"/>
      <c r="BR130" s="57"/>
      <c r="BS130" s="57"/>
      <c r="BT130" s="57"/>
      <c r="BU130" s="57"/>
      <c r="BV130" s="57"/>
      <c r="BW130" s="57"/>
      <c r="BX130" s="57"/>
      <c r="BY130" s="57"/>
      <c r="BZ130" s="57"/>
      <c r="CA130" s="57"/>
      <c r="CB130" s="57"/>
      <c r="CC130" s="57"/>
      <c r="CD130" s="57"/>
      <c r="CE130" s="57"/>
      <c r="CF130" s="57"/>
      <c r="CG130" s="57"/>
      <c r="CH130" s="57"/>
      <c r="CI130" s="57"/>
      <c r="CJ130" s="57"/>
      <c r="CK130" s="57"/>
      <c r="CL130" s="57"/>
      <c r="CM130" s="57"/>
      <c r="CN130" s="57"/>
      <c r="CO130" s="57"/>
      <c r="CP130" s="57"/>
      <c r="CQ130" s="57"/>
      <c r="CR130" s="57"/>
      <c r="CS130" s="57"/>
      <c r="CT130" s="57"/>
      <c r="CU130" s="57"/>
      <c r="CV130" s="57"/>
      <c r="CW130" s="57"/>
      <c r="CX130" s="57"/>
      <c r="CY130" s="57"/>
      <c r="CZ130" s="57"/>
      <c r="DA130" s="57"/>
      <c r="DB130" s="57"/>
      <c r="DC130" s="57"/>
      <c r="DD130" s="57"/>
      <c r="DE130" s="57"/>
      <c r="DF130" s="57"/>
      <c r="DG130" s="57"/>
      <c r="DH130" s="57"/>
      <c r="DI130" s="57"/>
      <c r="DJ130" s="57"/>
      <c r="DK130" s="57"/>
      <c r="DL130" s="57"/>
      <c r="DM130" s="57"/>
      <c r="DN130" s="57"/>
      <c r="DO130" s="57"/>
      <c r="DP130" s="57"/>
      <c r="DQ130" s="57"/>
      <c r="DR130" s="57"/>
      <c r="DS130" s="57"/>
      <c r="DT130" s="57"/>
      <c r="DU130" s="57"/>
      <c r="DV130" s="57"/>
      <c r="DW130" s="57"/>
      <c r="DX130" s="57"/>
      <c r="DY130" s="57"/>
      <c r="DZ130" s="57"/>
      <c r="EA130" s="57"/>
      <c r="EB130" s="57"/>
      <c r="EC130" s="57"/>
      <c r="ED130" s="57"/>
      <c r="EE130" s="57"/>
      <c r="EF130" s="57"/>
      <c r="EG130" s="57"/>
      <c r="EH130" s="57"/>
      <c r="EI130" s="57"/>
      <c r="EJ130" s="57"/>
      <c r="EK130" s="57"/>
      <c r="EL130" s="57"/>
      <c r="EM130" s="57"/>
      <c r="EN130" s="57"/>
      <c r="EO130" s="57"/>
      <c r="EP130" s="57"/>
      <c r="EQ130" s="57"/>
      <c r="ER130" s="57"/>
      <c r="ES130" s="57"/>
      <c r="ET130" s="57"/>
      <c r="EU130" s="57"/>
      <c r="EV130" s="57"/>
      <c r="EW130" s="57"/>
      <c r="EX130" s="57"/>
      <c r="EY130" s="57"/>
      <c r="EZ130" s="57"/>
      <c r="FA130" s="57"/>
      <c r="FB130" s="57"/>
      <c r="FC130" s="57"/>
      <c r="FD130" s="57"/>
      <c r="FE130" s="57"/>
    </row>
    <row r="131" spans="1:161" ht="17.45" customHeight="1">
      <c r="A131" s="169" t="s">
        <v>25</v>
      </c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407" t="s">
        <v>114</v>
      </c>
      <c r="AU131" s="407"/>
      <c r="AV131" s="407"/>
      <c r="AW131" s="407"/>
      <c r="AX131" s="407"/>
      <c r="AY131" s="407"/>
      <c r="AZ131" s="407"/>
      <c r="BA131" s="407"/>
      <c r="BB131" s="407"/>
      <c r="BC131" s="407"/>
      <c r="BD131" s="407"/>
      <c r="BE131" s="407"/>
      <c r="BF131" s="407"/>
      <c r="BG131" s="407"/>
      <c r="BH131" s="407"/>
      <c r="BI131" s="407"/>
      <c r="BJ131" s="407"/>
      <c r="BK131" s="407"/>
      <c r="BL131" s="407"/>
      <c r="BM131" s="407"/>
      <c r="BN131" s="407"/>
      <c r="BO131" s="407"/>
      <c r="BP131" s="407"/>
      <c r="BQ131" s="407"/>
      <c r="BR131" s="407"/>
      <c r="BS131" s="407"/>
      <c r="BT131" s="407"/>
      <c r="BU131" s="407"/>
      <c r="BV131" s="407"/>
      <c r="BW131" s="407"/>
      <c r="BX131" s="407"/>
      <c r="BY131" s="407"/>
      <c r="BZ131" s="407"/>
      <c r="CA131" s="407"/>
      <c r="CB131" s="407"/>
      <c r="CC131" s="407"/>
      <c r="CD131" s="407"/>
      <c r="CE131" s="407"/>
      <c r="CF131" s="407"/>
      <c r="CG131" s="407"/>
      <c r="CH131" s="407"/>
      <c r="CI131" s="407"/>
      <c r="CJ131" s="407"/>
      <c r="CK131" s="407"/>
      <c r="CL131" s="407"/>
      <c r="CM131" s="407"/>
      <c r="CN131" s="407"/>
      <c r="CO131" s="407"/>
      <c r="CP131" s="407"/>
      <c r="CQ131" s="407"/>
      <c r="CR131" s="407"/>
      <c r="CS131" s="407"/>
      <c r="CT131" s="407"/>
      <c r="CU131" s="407"/>
      <c r="CV131" s="407"/>
      <c r="CW131" s="407"/>
      <c r="CX131" s="407"/>
      <c r="CY131" s="407"/>
      <c r="CZ131" s="407"/>
      <c r="DA131" s="407"/>
      <c r="DB131" s="407"/>
      <c r="DC131" s="407"/>
      <c r="DD131" s="407"/>
      <c r="DE131" s="407"/>
      <c r="DF131" s="407"/>
      <c r="DG131" s="407"/>
      <c r="DH131" s="407"/>
      <c r="DI131" s="407"/>
      <c r="DJ131" s="407"/>
      <c r="DK131" s="57"/>
      <c r="DL131" s="57"/>
      <c r="DM131" s="57"/>
      <c r="DN131" s="57"/>
      <c r="DO131" s="57"/>
      <c r="DP131" s="57"/>
      <c r="DQ131" s="57"/>
      <c r="DR131" s="57"/>
      <c r="DS131" s="57"/>
      <c r="DT131" s="57"/>
      <c r="DU131" s="57"/>
      <c r="DV131" s="57"/>
      <c r="DW131" s="57"/>
      <c r="DX131" s="57"/>
      <c r="DY131" s="57"/>
      <c r="DZ131" s="57"/>
      <c r="EA131" s="57"/>
      <c r="EB131" s="57"/>
      <c r="EC131" s="57"/>
      <c r="ED131" s="57"/>
      <c r="EE131" s="57"/>
      <c r="EF131" s="57"/>
      <c r="EG131" s="57"/>
      <c r="EH131" s="57"/>
      <c r="EI131" s="57"/>
      <c r="EJ131" s="57"/>
      <c r="EK131" s="57"/>
      <c r="EL131" s="57"/>
      <c r="EM131" s="57"/>
      <c r="EN131" s="57"/>
      <c r="EO131" s="57"/>
      <c r="EP131" s="57"/>
      <c r="EQ131" s="57"/>
      <c r="ER131" s="19" t="s">
        <v>27</v>
      </c>
      <c r="ES131" s="113" t="s">
        <v>115</v>
      </c>
      <c r="ET131" s="114"/>
      <c r="EU131" s="114"/>
      <c r="EV131" s="114"/>
      <c r="EW131" s="114"/>
      <c r="EX131" s="114"/>
      <c r="EY131" s="114"/>
      <c r="EZ131" s="114"/>
      <c r="FA131" s="114"/>
      <c r="FB131" s="114"/>
      <c r="FC131" s="114"/>
      <c r="FD131" s="114"/>
      <c r="FE131" s="115"/>
    </row>
    <row r="132" spans="1:161" ht="12" customHeight="1">
      <c r="A132" s="408"/>
      <c r="B132" s="408"/>
      <c r="C132" s="408"/>
      <c r="D132" s="408"/>
      <c r="E132" s="408"/>
      <c r="F132" s="408"/>
      <c r="G132" s="408"/>
      <c r="H132" s="408"/>
      <c r="I132" s="408"/>
      <c r="J132" s="408"/>
      <c r="K132" s="408"/>
      <c r="L132" s="408"/>
      <c r="M132" s="408"/>
      <c r="N132" s="408"/>
      <c r="O132" s="408"/>
      <c r="P132" s="408"/>
      <c r="Q132" s="408"/>
      <c r="R132" s="408"/>
      <c r="S132" s="408"/>
      <c r="T132" s="408"/>
      <c r="U132" s="408"/>
      <c r="V132" s="408"/>
      <c r="W132" s="408"/>
      <c r="X132" s="408"/>
      <c r="Y132" s="408"/>
      <c r="Z132" s="408"/>
      <c r="AA132" s="408"/>
      <c r="AB132" s="408"/>
      <c r="AC132" s="408"/>
      <c r="AD132" s="408"/>
      <c r="AE132" s="408"/>
      <c r="AF132" s="408"/>
      <c r="AG132" s="408"/>
      <c r="AH132" s="408"/>
      <c r="AI132" s="408"/>
      <c r="AJ132" s="408"/>
      <c r="AK132" s="408"/>
      <c r="AL132" s="408"/>
      <c r="AM132" s="408"/>
      <c r="AN132" s="408"/>
      <c r="AO132" s="408"/>
      <c r="AP132" s="408"/>
      <c r="AQ132" s="408"/>
      <c r="AR132" s="408"/>
      <c r="AS132" s="408"/>
      <c r="AT132" s="408"/>
      <c r="AU132" s="408"/>
      <c r="AV132" s="408"/>
      <c r="AW132" s="408"/>
      <c r="AX132" s="408"/>
      <c r="AY132" s="408"/>
      <c r="AZ132" s="408"/>
      <c r="BA132" s="408"/>
      <c r="BB132" s="408"/>
      <c r="BC132" s="408"/>
      <c r="BD132" s="408"/>
      <c r="BE132" s="408"/>
      <c r="BF132" s="408"/>
      <c r="BG132" s="408"/>
      <c r="BH132" s="408"/>
      <c r="BI132" s="408"/>
      <c r="BJ132" s="408"/>
      <c r="BK132" s="408"/>
      <c r="BL132" s="408"/>
      <c r="BM132" s="408"/>
      <c r="BN132" s="408"/>
      <c r="BO132" s="408"/>
      <c r="BP132" s="408"/>
      <c r="BQ132" s="408"/>
      <c r="BR132" s="408"/>
      <c r="BS132" s="408"/>
      <c r="BT132" s="408"/>
      <c r="BU132" s="408"/>
      <c r="BV132" s="408"/>
      <c r="BW132" s="408"/>
      <c r="BX132" s="408"/>
      <c r="BY132" s="408"/>
      <c r="BZ132" s="408"/>
      <c r="CA132" s="408"/>
      <c r="CB132" s="408"/>
      <c r="CC132" s="408"/>
      <c r="CD132" s="408"/>
      <c r="CE132" s="408"/>
      <c r="CF132" s="408"/>
      <c r="CG132" s="408"/>
      <c r="CH132" s="408"/>
      <c r="CI132" s="408"/>
      <c r="CJ132" s="408"/>
      <c r="CK132" s="408"/>
      <c r="CL132" s="408"/>
      <c r="CM132" s="408"/>
      <c r="CN132" s="408"/>
      <c r="CO132" s="408"/>
      <c r="CP132" s="408"/>
      <c r="CQ132" s="408"/>
      <c r="CR132" s="408"/>
      <c r="CS132" s="408"/>
      <c r="CT132" s="408"/>
      <c r="CU132" s="408"/>
      <c r="CV132" s="408"/>
      <c r="CW132" s="408"/>
      <c r="CX132" s="408"/>
      <c r="CY132" s="408"/>
      <c r="CZ132" s="408"/>
      <c r="DA132" s="408"/>
      <c r="DB132" s="408"/>
      <c r="DC132" s="408"/>
      <c r="DD132" s="408"/>
      <c r="DE132" s="408"/>
      <c r="DF132" s="408"/>
      <c r="DG132" s="408"/>
      <c r="DH132" s="408"/>
      <c r="DI132" s="408"/>
      <c r="DJ132" s="408"/>
      <c r="DK132" s="57"/>
      <c r="DL132" s="57"/>
      <c r="DM132" s="57"/>
      <c r="DN132" s="57"/>
      <c r="DO132" s="57"/>
      <c r="DP132" s="57"/>
      <c r="DQ132" s="57"/>
      <c r="DR132" s="57"/>
      <c r="DS132" s="57"/>
      <c r="DT132" s="57"/>
      <c r="DU132" s="57"/>
      <c r="DV132" s="57"/>
      <c r="DW132" s="57"/>
      <c r="DX132" s="57"/>
      <c r="DY132" s="57"/>
      <c r="DZ132" s="57"/>
      <c r="EA132" s="57"/>
      <c r="EB132" s="57"/>
      <c r="EC132" s="57"/>
      <c r="ED132" s="57"/>
      <c r="EE132" s="57"/>
      <c r="EF132" s="57"/>
      <c r="EG132" s="57"/>
      <c r="EH132" s="57"/>
      <c r="EI132" s="57"/>
      <c r="EJ132" s="57"/>
      <c r="EK132" s="57"/>
      <c r="EL132" s="57"/>
      <c r="EM132" s="57"/>
      <c r="EN132" s="57"/>
      <c r="EO132" s="57"/>
      <c r="EP132" s="57"/>
      <c r="EQ132" s="57"/>
      <c r="ER132" s="19" t="s">
        <v>30</v>
      </c>
      <c r="ES132" s="116"/>
      <c r="ET132" s="117"/>
      <c r="EU132" s="117"/>
      <c r="EV132" s="117"/>
      <c r="EW132" s="117"/>
      <c r="EX132" s="117"/>
      <c r="EY132" s="117"/>
      <c r="EZ132" s="117"/>
      <c r="FA132" s="117"/>
      <c r="FB132" s="117"/>
      <c r="FC132" s="117"/>
      <c r="FD132" s="117"/>
      <c r="FE132" s="118"/>
    </row>
    <row r="133" spans="1:161" ht="17.45" customHeight="1" thickBot="1">
      <c r="A133" s="15" t="s">
        <v>116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409" t="s">
        <v>117</v>
      </c>
      <c r="AP133" s="409"/>
      <c r="AQ133" s="409"/>
      <c r="AR133" s="409"/>
      <c r="AS133" s="409"/>
      <c r="AT133" s="409"/>
      <c r="AU133" s="409"/>
      <c r="AV133" s="409"/>
      <c r="AW133" s="409"/>
      <c r="AX133" s="409"/>
      <c r="AY133" s="409"/>
      <c r="AZ133" s="409"/>
      <c r="BA133" s="409"/>
      <c r="BB133" s="409"/>
      <c r="BC133" s="409"/>
      <c r="BD133" s="409"/>
      <c r="BE133" s="409"/>
      <c r="BF133" s="409"/>
      <c r="BG133" s="409"/>
      <c r="BH133" s="409"/>
      <c r="BI133" s="409"/>
      <c r="BJ133" s="409"/>
      <c r="BK133" s="409"/>
      <c r="BL133" s="409"/>
      <c r="BM133" s="409"/>
      <c r="BN133" s="409"/>
      <c r="BO133" s="409"/>
      <c r="BP133" s="409"/>
      <c r="BQ133" s="409"/>
      <c r="BR133" s="409"/>
      <c r="BS133" s="409"/>
      <c r="BT133" s="409"/>
      <c r="BU133" s="409"/>
      <c r="BV133" s="409"/>
      <c r="BW133" s="409"/>
      <c r="BX133" s="409"/>
      <c r="BY133" s="409"/>
      <c r="BZ133" s="409"/>
      <c r="CA133" s="409"/>
      <c r="CB133" s="409"/>
      <c r="CC133" s="409"/>
      <c r="CD133" s="409"/>
      <c r="CE133" s="409"/>
      <c r="CF133" s="409"/>
      <c r="CG133" s="409"/>
      <c r="CH133" s="409"/>
      <c r="CI133" s="409"/>
      <c r="CJ133" s="409"/>
      <c r="CK133" s="409"/>
      <c r="CL133" s="409"/>
      <c r="CM133" s="409"/>
      <c r="CN133" s="409"/>
      <c r="CO133" s="409"/>
      <c r="CP133" s="409"/>
      <c r="CQ133" s="409"/>
      <c r="CR133" s="409"/>
      <c r="CS133" s="409"/>
      <c r="CT133" s="409"/>
      <c r="CU133" s="409"/>
      <c r="CV133" s="409"/>
      <c r="CW133" s="409"/>
      <c r="CX133" s="409"/>
      <c r="CY133" s="409"/>
      <c r="CZ133" s="409"/>
      <c r="DA133" s="409"/>
      <c r="DB133" s="409"/>
      <c r="DC133" s="409"/>
      <c r="DD133" s="409"/>
      <c r="DE133" s="409"/>
      <c r="DF133" s="409"/>
      <c r="DG133" s="409"/>
      <c r="DH133" s="409"/>
      <c r="DI133" s="409"/>
      <c r="DJ133" s="409"/>
      <c r="DK133" s="57"/>
      <c r="DL133" s="57"/>
      <c r="DM133" s="57"/>
      <c r="DN133" s="57"/>
      <c r="DO133" s="57"/>
      <c r="DP133" s="57"/>
      <c r="DQ133" s="57"/>
      <c r="DR133" s="57"/>
      <c r="DS133" s="57"/>
      <c r="DT133" s="57"/>
      <c r="DU133" s="57"/>
      <c r="DV133" s="57"/>
      <c r="DW133" s="57"/>
      <c r="DX133" s="57"/>
      <c r="DY133" s="57"/>
      <c r="DZ133" s="57"/>
      <c r="EA133" s="57"/>
      <c r="EB133" s="57"/>
      <c r="EC133" s="57"/>
      <c r="ED133" s="57"/>
      <c r="EE133" s="57"/>
      <c r="EF133" s="57"/>
      <c r="EG133" s="57"/>
      <c r="EH133" s="57"/>
      <c r="EI133" s="57"/>
      <c r="EJ133" s="57"/>
      <c r="EK133" s="57"/>
      <c r="EL133" s="57"/>
      <c r="EM133" s="57"/>
      <c r="EN133" s="57"/>
      <c r="EO133" s="57"/>
      <c r="EP133" s="57"/>
      <c r="EQ133" s="57"/>
      <c r="ER133" s="19" t="s">
        <v>33</v>
      </c>
      <c r="ES133" s="119"/>
      <c r="ET133" s="120"/>
      <c r="EU133" s="120"/>
      <c r="EV133" s="120"/>
      <c r="EW133" s="120"/>
      <c r="EX133" s="120"/>
      <c r="EY133" s="120"/>
      <c r="EZ133" s="120"/>
      <c r="FA133" s="120"/>
      <c r="FB133" s="120"/>
      <c r="FC133" s="120"/>
      <c r="FD133" s="120"/>
      <c r="FE133" s="121"/>
    </row>
    <row r="134" spans="1:161" ht="6" customHeight="1">
      <c r="A134" s="408"/>
      <c r="B134" s="408"/>
      <c r="C134" s="408"/>
      <c r="D134" s="408"/>
      <c r="E134" s="408"/>
      <c r="F134" s="408"/>
      <c r="G134" s="408"/>
      <c r="H134" s="408"/>
      <c r="I134" s="408"/>
      <c r="J134" s="408"/>
      <c r="K134" s="408"/>
      <c r="L134" s="408"/>
      <c r="M134" s="408"/>
      <c r="N134" s="408"/>
      <c r="O134" s="408"/>
      <c r="P134" s="408"/>
      <c r="Q134" s="408"/>
      <c r="R134" s="408"/>
      <c r="S134" s="408"/>
      <c r="T134" s="408"/>
      <c r="U134" s="408"/>
      <c r="V134" s="408"/>
      <c r="W134" s="408"/>
      <c r="X134" s="408"/>
      <c r="Y134" s="408"/>
      <c r="Z134" s="408"/>
      <c r="AA134" s="408"/>
      <c r="AB134" s="408"/>
      <c r="AC134" s="408"/>
      <c r="AD134" s="408"/>
      <c r="AE134" s="408"/>
      <c r="AF134" s="408"/>
      <c r="AG134" s="408"/>
      <c r="AH134" s="408"/>
      <c r="AI134" s="408"/>
      <c r="AJ134" s="408"/>
      <c r="AK134" s="408"/>
      <c r="AL134" s="408"/>
      <c r="AM134" s="408"/>
      <c r="AN134" s="408"/>
      <c r="AO134" s="408"/>
      <c r="AP134" s="408"/>
      <c r="AQ134" s="408"/>
      <c r="AR134" s="408"/>
      <c r="AS134" s="408"/>
      <c r="AT134" s="408"/>
      <c r="AU134" s="408"/>
      <c r="AV134" s="408"/>
      <c r="AW134" s="408"/>
      <c r="AX134" s="408"/>
      <c r="AY134" s="408"/>
      <c r="AZ134" s="408"/>
      <c r="BA134" s="408"/>
      <c r="BB134" s="408"/>
      <c r="BC134" s="408"/>
      <c r="BD134" s="408"/>
      <c r="BE134" s="408"/>
      <c r="BF134" s="408"/>
      <c r="BG134" s="408"/>
      <c r="BH134" s="408"/>
      <c r="BI134" s="408"/>
      <c r="BJ134" s="408"/>
      <c r="BK134" s="408"/>
      <c r="BL134" s="408"/>
      <c r="BM134" s="408"/>
      <c r="BN134" s="408"/>
      <c r="BO134" s="408"/>
      <c r="BP134" s="408"/>
      <c r="BQ134" s="408"/>
      <c r="BR134" s="408"/>
      <c r="BS134" s="408"/>
      <c r="BT134" s="408"/>
      <c r="BU134" s="408"/>
      <c r="BV134" s="408"/>
      <c r="BW134" s="408"/>
      <c r="BX134" s="408"/>
      <c r="BY134" s="408"/>
      <c r="BZ134" s="408"/>
      <c r="CA134" s="408"/>
      <c r="CB134" s="408"/>
      <c r="CC134" s="408"/>
      <c r="CD134" s="408"/>
      <c r="CE134" s="408"/>
      <c r="CF134" s="408"/>
      <c r="CG134" s="408"/>
      <c r="CH134" s="408"/>
      <c r="CI134" s="408"/>
      <c r="CJ134" s="408"/>
      <c r="CK134" s="408"/>
      <c r="CL134" s="408"/>
      <c r="CM134" s="408"/>
      <c r="CN134" s="408"/>
      <c r="CO134" s="408"/>
      <c r="CP134" s="408"/>
      <c r="CQ134" s="408"/>
      <c r="CR134" s="408"/>
      <c r="CS134" s="408"/>
      <c r="CT134" s="408"/>
      <c r="CU134" s="408"/>
      <c r="CV134" s="408"/>
      <c r="CW134" s="408"/>
      <c r="CX134" s="408"/>
      <c r="CY134" s="408"/>
      <c r="CZ134" s="408"/>
      <c r="DA134" s="408"/>
      <c r="DB134" s="408"/>
      <c r="DC134" s="408"/>
      <c r="DD134" s="408"/>
      <c r="DE134" s="408"/>
      <c r="DF134" s="408"/>
      <c r="DG134" s="408"/>
      <c r="DH134" s="408"/>
      <c r="DI134" s="408"/>
      <c r="DJ134" s="408"/>
      <c r="DK134" s="57"/>
      <c r="DL134" s="57"/>
      <c r="DM134" s="57"/>
      <c r="DN134" s="57"/>
      <c r="DO134" s="57"/>
      <c r="DP134" s="57"/>
      <c r="DQ134" s="57"/>
      <c r="DR134" s="57"/>
      <c r="DS134" s="57"/>
      <c r="DT134" s="57"/>
      <c r="DU134" s="57"/>
      <c r="DV134" s="57"/>
      <c r="DW134" s="57"/>
      <c r="DX134" s="57"/>
      <c r="DY134" s="57"/>
      <c r="DZ134" s="57"/>
      <c r="EA134" s="57"/>
      <c r="EB134" s="57"/>
      <c r="EC134" s="57"/>
      <c r="ED134" s="57"/>
      <c r="EE134" s="57"/>
      <c r="EF134" s="57"/>
      <c r="EG134" s="57"/>
      <c r="EH134" s="57"/>
      <c r="EI134" s="57"/>
      <c r="EJ134" s="57"/>
      <c r="EK134" s="57"/>
      <c r="EL134" s="57"/>
      <c r="EM134" s="57"/>
      <c r="EN134" s="57"/>
      <c r="EO134" s="57"/>
      <c r="EP134" s="57"/>
      <c r="EQ134" s="57"/>
      <c r="ER134" s="57"/>
      <c r="ES134" s="57"/>
      <c r="ET134" s="57"/>
      <c r="EU134" s="57"/>
      <c r="EV134" s="57"/>
      <c r="EW134" s="57"/>
      <c r="EX134" s="57"/>
      <c r="EY134" s="57"/>
      <c r="EZ134" s="57"/>
      <c r="FA134" s="57"/>
      <c r="FB134" s="57"/>
      <c r="FC134" s="57"/>
      <c r="FD134" s="57"/>
      <c r="FE134" s="57"/>
    </row>
    <row r="135" spans="1:161" ht="1.9" customHeight="1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7"/>
      <c r="CJ135" s="57"/>
      <c r="CK135" s="57"/>
      <c r="CL135" s="57"/>
      <c r="CM135" s="57"/>
      <c r="CN135" s="57"/>
      <c r="CO135" s="57"/>
      <c r="CP135" s="57"/>
      <c r="CQ135" s="57"/>
      <c r="CR135" s="57"/>
      <c r="CS135" s="57"/>
      <c r="CT135" s="57"/>
      <c r="CU135" s="57"/>
      <c r="CV135" s="57"/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57"/>
      <c r="DH135" s="57"/>
      <c r="DI135" s="57"/>
      <c r="DJ135" s="57"/>
      <c r="DK135" s="57"/>
      <c r="DL135" s="57"/>
      <c r="DM135" s="57"/>
      <c r="DN135" s="57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7"/>
      <c r="DZ135" s="57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57"/>
      <c r="EL135" s="57"/>
      <c r="EM135" s="57"/>
      <c r="EN135" s="57"/>
      <c r="EO135" s="57"/>
      <c r="EP135" s="57"/>
      <c r="EQ135" s="57"/>
      <c r="ER135" s="57"/>
      <c r="ES135" s="57"/>
      <c r="ET135" s="57"/>
      <c r="EU135" s="57"/>
      <c r="EV135" s="57"/>
      <c r="EW135" s="57"/>
      <c r="EX135" s="57"/>
      <c r="EY135" s="57"/>
      <c r="EZ135" s="57"/>
      <c r="FA135" s="57"/>
      <c r="FB135" s="57"/>
      <c r="FC135" s="57"/>
      <c r="FD135" s="57"/>
      <c r="FE135" s="57"/>
    </row>
    <row r="136" spans="1:161" ht="12" customHeight="1">
      <c r="A136" s="57" t="s">
        <v>118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  <c r="BL136" s="57"/>
      <c r="BM136" s="57"/>
      <c r="BN136" s="57"/>
      <c r="BO136" s="57"/>
      <c r="BP136" s="57"/>
      <c r="BQ136" s="57"/>
      <c r="BR136" s="57"/>
      <c r="BS136" s="57"/>
      <c r="BT136" s="57"/>
      <c r="BU136" s="57"/>
      <c r="BV136" s="57"/>
      <c r="BW136" s="57"/>
      <c r="BX136" s="57"/>
      <c r="BY136" s="57"/>
      <c r="BZ136" s="57"/>
      <c r="CA136" s="57"/>
      <c r="CB136" s="57"/>
      <c r="CC136" s="57"/>
      <c r="CD136" s="57"/>
      <c r="CE136" s="57"/>
      <c r="CF136" s="57"/>
      <c r="CG136" s="57"/>
      <c r="CH136" s="57"/>
      <c r="CI136" s="57"/>
      <c r="CJ136" s="57"/>
      <c r="CK136" s="57"/>
      <c r="CL136" s="57"/>
      <c r="CM136" s="57"/>
      <c r="CN136" s="57"/>
      <c r="CO136" s="57"/>
      <c r="CP136" s="57"/>
      <c r="CQ136" s="57"/>
      <c r="CR136" s="57"/>
      <c r="CS136" s="57"/>
      <c r="CT136" s="57"/>
      <c r="CU136" s="57"/>
      <c r="CV136" s="57"/>
      <c r="CW136" s="57"/>
      <c r="CX136" s="57"/>
      <c r="CY136" s="57"/>
      <c r="CZ136" s="57"/>
      <c r="DA136" s="57"/>
      <c r="DB136" s="57"/>
      <c r="DC136" s="57"/>
      <c r="DD136" s="57"/>
      <c r="DE136" s="57"/>
      <c r="DF136" s="57"/>
      <c r="DG136" s="57"/>
      <c r="DH136" s="57"/>
      <c r="DI136" s="57"/>
      <c r="DJ136" s="57"/>
      <c r="DK136" s="57"/>
      <c r="DL136" s="57"/>
      <c r="DM136" s="57"/>
      <c r="DN136" s="57"/>
      <c r="DO136" s="57"/>
      <c r="DP136" s="57"/>
      <c r="DQ136" s="57"/>
      <c r="DR136" s="57"/>
      <c r="DS136" s="57"/>
      <c r="DT136" s="57"/>
      <c r="DU136" s="57"/>
      <c r="DV136" s="57"/>
      <c r="DW136" s="57"/>
      <c r="DX136" s="57"/>
      <c r="DY136" s="57"/>
      <c r="DZ136" s="57"/>
      <c r="EA136" s="57"/>
      <c r="EB136" s="57"/>
      <c r="EC136" s="57"/>
      <c r="ED136" s="57"/>
      <c r="EE136" s="57"/>
      <c r="EF136" s="57"/>
      <c r="EG136" s="57"/>
      <c r="EH136" s="57"/>
      <c r="EI136" s="57"/>
      <c r="EJ136" s="57"/>
      <c r="EK136" s="57"/>
      <c r="EL136" s="57"/>
      <c r="EM136" s="57"/>
      <c r="EN136" s="57"/>
      <c r="EO136" s="57"/>
      <c r="EP136" s="57"/>
      <c r="EQ136" s="57"/>
      <c r="ER136" s="57"/>
      <c r="ES136" s="57"/>
      <c r="ET136" s="57"/>
      <c r="EU136" s="57"/>
      <c r="EV136" s="57"/>
      <c r="EW136" s="57"/>
      <c r="EX136" s="57"/>
      <c r="EY136" s="57"/>
      <c r="EZ136" s="57"/>
      <c r="FA136" s="57"/>
      <c r="FB136" s="57"/>
      <c r="FC136" s="57"/>
      <c r="FD136" s="57"/>
      <c r="FE136" s="57"/>
    </row>
    <row r="137" spans="1:161" ht="4.1500000000000004" customHeight="1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  <c r="BH137" s="57"/>
      <c r="BI137" s="57"/>
      <c r="BJ137" s="57"/>
      <c r="BK137" s="57"/>
      <c r="BL137" s="57"/>
      <c r="BM137" s="57"/>
      <c r="BN137" s="57"/>
      <c r="BO137" s="57"/>
      <c r="BP137" s="57"/>
      <c r="BQ137" s="57"/>
      <c r="BR137" s="57"/>
      <c r="BS137" s="57"/>
      <c r="BT137" s="57"/>
      <c r="BU137" s="57"/>
      <c r="BV137" s="57"/>
      <c r="BW137" s="57"/>
      <c r="BX137" s="57"/>
      <c r="BY137" s="57"/>
      <c r="BZ137" s="57"/>
      <c r="CA137" s="57"/>
      <c r="CB137" s="57"/>
      <c r="CC137" s="57"/>
      <c r="CD137" s="57"/>
      <c r="CE137" s="57"/>
      <c r="CF137" s="57"/>
      <c r="CG137" s="57"/>
      <c r="CH137" s="57"/>
      <c r="CI137" s="57"/>
      <c r="CJ137" s="57"/>
      <c r="CK137" s="57"/>
      <c r="CL137" s="57"/>
      <c r="CM137" s="57"/>
      <c r="CN137" s="57"/>
      <c r="CO137" s="57"/>
      <c r="CP137" s="57"/>
      <c r="CQ137" s="57"/>
      <c r="CR137" s="57"/>
      <c r="CS137" s="57"/>
      <c r="CT137" s="57"/>
      <c r="CU137" s="57"/>
      <c r="CV137" s="57"/>
      <c r="CW137" s="57"/>
      <c r="CX137" s="57"/>
      <c r="CY137" s="57"/>
      <c r="CZ137" s="57"/>
      <c r="DA137" s="57"/>
      <c r="DB137" s="57"/>
      <c r="DC137" s="57"/>
      <c r="DD137" s="57"/>
      <c r="DE137" s="57"/>
      <c r="DF137" s="57"/>
      <c r="DG137" s="57"/>
      <c r="DH137" s="57"/>
      <c r="DI137" s="57"/>
      <c r="DJ137" s="57"/>
      <c r="DK137" s="57"/>
      <c r="DL137" s="57"/>
      <c r="DM137" s="57"/>
      <c r="DN137" s="57"/>
      <c r="DO137" s="57"/>
      <c r="DP137" s="57"/>
      <c r="DQ137" s="57"/>
      <c r="DR137" s="57"/>
      <c r="DS137" s="57"/>
      <c r="DT137" s="57"/>
      <c r="DU137" s="57"/>
      <c r="DV137" s="57"/>
      <c r="DW137" s="57"/>
      <c r="DX137" s="57"/>
      <c r="DY137" s="57"/>
      <c r="DZ137" s="57"/>
      <c r="EA137" s="57"/>
      <c r="EB137" s="57"/>
      <c r="EC137" s="57"/>
      <c r="ED137" s="57"/>
      <c r="EE137" s="57"/>
      <c r="EF137" s="57"/>
      <c r="EG137" s="57"/>
      <c r="EH137" s="57"/>
      <c r="EI137" s="57"/>
      <c r="EJ137" s="57"/>
      <c r="EK137" s="57"/>
      <c r="EL137" s="57"/>
      <c r="EM137" s="57"/>
      <c r="EN137" s="57"/>
      <c r="EO137" s="57"/>
      <c r="EP137" s="57"/>
      <c r="EQ137" s="57"/>
      <c r="ER137" s="57"/>
      <c r="ES137" s="57"/>
      <c r="ET137" s="57"/>
      <c r="EU137" s="57"/>
      <c r="EV137" s="57"/>
      <c r="EW137" s="57"/>
      <c r="EX137" s="57"/>
      <c r="EY137" s="57"/>
      <c r="EZ137" s="57"/>
      <c r="FA137" s="57"/>
      <c r="FB137" s="57"/>
      <c r="FC137" s="57"/>
      <c r="FD137" s="57"/>
      <c r="FE137" s="57"/>
    </row>
    <row r="138" spans="1:161" ht="12" customHeight="1">
      <c r="A138" s="57" t="s">
        <v>119</v>
      </c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  <c r="BH138" s="57"/>
      <c r="BI138" s="57"/>
      <c r="BJ138" s="57"/>
      <c r="BK138" s="57"/>
      <c r="BL138" s="57"/>
      <c r="BM138" s="57"/>
      <c r="BN138" s="57"/>
      <c r="BO138" s="57"/>
      <c r="BP138" s="57"/>
      <c r="BQ138" s="57"/>
      <c r="BR138" s="57"/>
      <c r="BS138" s="57"/>
      <c r="BT138" s="57"/>
      <c r="BU138" s="57"/>
      <c r="BV138" s="57"/>
      <c r="BW138" s="57"/>
      <c r="BX138" s="57"/>
      <c r="BY138" s="57"/>
      <c r="BZ138" s="57"/>
      <c r="CA138" s="57"/>
      <c r="CB138" s="57"/>
      <c r="CC138" s="57"/>
      <c r="CD138" s="57"/>
      <c r="CE138" s="57"/>
      <c r="CF138" s="57"/>
      <c r="CG138" s="57"/>
      <c r="CH138" s="57"/>
      <c r="CI138" s="57"/>
      <c r="CJ138" s="57"/>
      <c r="CK138" s="57"/>
      <c r="CL138" s="57"/>
      <c r="CM138" s="57"/>
      <c r="CN138" s="57"/>
      <c r="CO138" s="57"/>
      <c r="CP138" s="57"/>
      <c r="CQ138" s="57"/>
      <c r="CR138" s="57"/>
      <c r="CS138" s="57"/>
      <c r="CT138" s="57"/>
      <c r="CU138" s="57"/>
      <c r="CV138" s="57"/>
      <c r="CW138" s="57"/>
      <c r="CX138" s="57"/>
      <c r="CY138" s="57"/>
      <c r="CZ138" s="57"/>
      <c r="DA138" s="57"/>
      <c r="DB138" s="57"/>
      <c r="DC138" s="57"/>
      <c r="DD138" s="57"/>
      <c r="DE138" s="57"/>
      <c r="DF138" s="57"/>
      <c r="DG138" s="57"/>
      <c r="DH138" s="57"/>
      <c r="DI138" s="57"/>
      <c r="DJ138" s="57"/>
      <c r="DK138" s="57"/>
      <c r="DL138" s="57"/>
      <c r="DM138" s="57"/>
      <c r="DN138" s="57"/>
      <c r="DO138" s="57"/>
      <c r="DP138" s="57"/>
      <c r="DQ138" s="57"/>
      <c r="DR138" s="57"/>
      <c r="DS138" s="57"/>
      <c r="DT138" s="57"/>
      <c r="DU138" s="57"/>
      <c r="DV138" s="57"/>
      <c r="DW138" s="57"/>
      <c r="DX138" s="57"/>
      <c r="DY138" s="57"/>
      <c r="DZ138" s="57"/>
      <c r="EA138" s="57"/>
      <c r="EB138" s="57"/>
      <c r="EC138" s="57"/>
      <c r="ED138" s="57"/>
      <c r="EE138" s="57"/>
      <c r="EF138" s="57"/>
      <c r="EG138" s="57"/>
      <c r="EH138" s="57"/>
      <c r="EI138" s="57"/>
      <c r="EJ138" s="57"/>
      <c r="EK138" s="57"/>
      <c r="EL138" s="57"/>
      <c r="EM138" s="57"/>
      <c r="EN138" s="57"/>
      <c r="EO138" s="57"/>
      <c r="EP138" s="57"/>
      <c r="EQ138" s="57"/>
      <c r="ER138" s="57"/>
      <c r="ES138" s="57"/>
      <c r="ET138" s="57"/>
      <c r="EU138" s="57"/>
      <c r="EV138" s="57"/>
      <c r="EW138" s="57"/>
      <c r="EX138" s="57"/>
      <c r="EY138" s="57"/>
      <c r="EZ138" s="57"/>
      <c r="FA138" s="57"/>
      <c r="FB138" s="57"/>
      <c r="FC138" s="57"/>
      <c r="FD138" s="57"/>
      <c r="FE138" s="57"/>
    </row>
    <row r="139" spans="1:161" ht="2.4500000000000002" customHeight="1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7"/>
      <c r="BN139" s="57"/>
      <c r="BO139" s="57"/>
      <c r="BP139" s="57"/>
      <c r="BQ139" s="57"/>
      <c r="BR139" s="57"/>
      <c r="BS139" s="57"/>
      <c r="BT139" s="57"/>
      <c r="BU139" s="57"/>
      <c r="BV139" s="57"/>
      <c r="BW139" s="57"/>
      <c r="BX139" s="57"/>
      <c r="BY139" s="57"/>
      <c r="BZ139" s="57"/>
      <c r="CA139" s="57"/>
      <c r="CB139" s="57"/>
      <c r="CC139" s="57"/>
      <c r="CD139" s="57"/>
      <c r="CE139" s="57"/>
      <c r="CF139" s="57"/>
      <c r="CG139" s="57"/>
      <c r="CH139" s="57"/>
      <c r="CI139" s="57"/>
      <c r="CJ139" s="57"/>
      <c r="CK139" s="57"/>
      <c r="CL139" s="57"/>
      <c r="CM139" s="57"/>
      <c r="CN139" s="57"/>
      <c r="CO139" s="57"/>
      <c r="CP139" s="57"/>
      <c r="CQ139" s="57"/>
      <c r="CR139" s="57"/>
      <c r="CS139" s="57"/>
      <c r="CT139" s="57"/>
      <c r="CU139" s="57"/>
      <c r="CV139" s="57"/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7"/>
      <c r="DH139" s="57"/>
      <c r="DI139" s="57"/>
      <c r="DJ139" s="57"/>
      <c r="DK139" s="57"/>
      <c r="DL139" s="57"/>
      <c r="DM139" s="57"/>
      <c r="DN139" s="57"/>
      <c r="DO139" s="57"/>
      <c r="DP139" s="57"/>
      <c r="DQ139" s="57"/>
      <c r="DR139" s="57"/>
      <c r="DS139" s="57"/>
      <c r="DT139" s="57"/>
      <c r="DU139" s="57"/>
      <c r="DV139" s="57"/>
      <c r="DW139" s="57"/>
      <c r="DX139" s="57"/>
      <c r="DY139" s="57"/>
      <c r="DZ139" s="57"/>
      <c r="EA139" s="57"/>
      <c r="EB139" s="57"/>
      <c r="EC139" s="57"/>
      <c r="ED139" s="57"/>
      <c r="EE139" s="57"/>
      <c r="EF139" s="57"/>
      <c r="EG139" s="57"/>
      <c r="EH139" s="57"/>
      <c r="EI139" s="57"/>
      <c r="EJ139" s="57"/>
      <c r="EK139" s="57"/>
      <c r="EL139" s="57"/>
      <c r="EM139" s="57"/>
      <c r="EN139" s="57"/>
      <c r="EO139" s="57"/>
      <c r="EP139" s="57"/>
      <c r="EQ139" s="57"/>
      <c r="ER139" s="57"/>
      <c r="ES139" s="57"/>
      <c r="ET139" s="57"/>
      <c r="EU139" s="57"/>
      <c r="EV139" s="57"/>
      <c r="EW139" s="57"/>
      <c r="EX139" s="57"/>
      <c r="EY139" s="57"/>
      <c r="EZ139" s="57"/>
      <c r="FA139" s="57"/>
      <c r="FB139" s="57"/>
      <c r="FC139" s="57"/>
      <c r="FD139" s="57"/>
      <c r="FE139" s="57"/>
    </row>
    <row r="140" spans="1:161" ht="12" customHeight="1">
      <c r="A140" s="122" t="s">
        <v>120</v>
      </c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4"/>
      <c r="P140" s="122" t="s">
        <v>121</v>
      </c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  <c r="AA140" s="123"/>
      <c r="AB140" s="123"/>
      <c r="AC140" s="123"/>
      <c r="AD140" s="123"/>
      <c r="AE140" s="123"/>
      <c r="AF140" s="123"/>
      <c r="AG140" s="123"/>
      <c r="AH140" s="123"/>
      <c r="AI140" s="123"/>
      <c r="AJ140" s="123"/>
      <c r="AK140" s="123"/>
      <c r="AL140" s="123"/>
      <c r="AM140" s="123"/>
      <c r="AN140" s="123"/>
      <c r="AO140" s="123"/>
      <c r="AP140" s="123"/>
      <c r="AQ140" s="123"/>
      <c r="AR140" s="123"/>
      <c r="AS140" s="123"/>
      <c r="AT140" s="123"/>
      <c r="AU140" s="123"/>
      <c r="AV140" s="123"/>
      <c r="AW140" s="123"/>
      <c r="AX140" s="123"/>
      <c r="AY140" s="124"/>
      <c r="AZ140" s="122" t="s">
        <v>122</v>
      </c>
      <c r="BA140" s="123"/>
      <c r="BB140" s="123"/>
      <c r="BC140" s="123"/>
      <c r="BD140" s="123"/>
      <c r="BE140" s="123"/>
      <c r="BF140" s="123"/>
      <c r="BG140" s="123"/>
      <c r="BH140" s="123"/>
      <c r="BI140" s="123"/>
      <c r="BJ140" s="123"/>
      <c r="BK140" s="123"/>
      <c r="BL140" s="123"/>
      <c r="BM140" s="123"/>
      <c r="BN140" s="123"/>
      <c r="BO140" s="123"/>
      <c r="BP140" s="123"/>
      <c r="BQ140" s="123"/>
      <c r="BR140" s="123"/>
      <c r="BS140" s="123"/>
      <c r="BT140" s="123"/>
      <c r="BU140" s="123"/>
      <c r="BV140" s="123"/>
      <c r="BW140" s="124"/>
      <c r="BX140" s="134" t="s">
        <v>39</v>
      </c>
      <c r="BY140" s="135"/>
      <c r="BZ140" s="135"/>
      <c r="CA140" s="135"/>
      <c r="CB140" s="135"/>
      <c r="CC140" s="135"/>
      <c r="CD140" s="135"/>
      <c r="CE140" s="135"/>
      <c r="CF140" s="135"/>
      <c r="CG140" s="135"/>
      <c r="CH140" s="135"/>
      <c r="CI140" s="135"/>
      <c r="CJ140" s="135"/>
      <c r="CK140" s="135"/>
      <c r="CL140" s="135"/>
      <c r="CM140" s="135"/>
      <c r="CN140" s="135"/>
      <c r="CO140" s="135"/>
      <c r="CP140" s="135"/>
      <c r="CQ140" s="135"/>
      <c r="CR140" s="135"/>
      <c r="CS140" s="135"/>
      <c r="CT140" s="135"/>
      <c r="CU140" s="135"/>
      <c r="CV140" s="135"/>
      <c r="CW140" s="135"/>
      <c r="CX140" s="135"/>
      <c r="CY140" s="135"/>
      <c r="CZ140" s="135"/>
      <c r="DA140" s="135"/>
      <c r="DB140" s="135"/>
      <c r="DC140" s="135"/>
      <c r="DD140" s="135"/>
      <c r="DE140" s="135"/>
      <c r="DF140" s="135"/>
      <c r="DG140" s="135"/>
      <c r="DH140" s="135"/>
      <c r="DI140" s="135"/>
      <c r="DJ140" s="135"/>
      <c r="DK140" s="135"/>
      <c r="DL140" s="135"/>
      <c r="DM140" s="135"/>
      <c r="DN140" s="135"/>
      <c r="DO140" s="135"/>
      <c r="DP140" s="135"/>
      <c r="DQ140" s="135"/>
      <c r="DR140" s="135"/>
      <c r="DS140" s="135"/>
      <c r="DT140" s="135"/>
      <c r="DU140" s="135"/>
      <c r="DV140" s="135"/>
      <c r="DW140" s="135"/>
      <c r="DX140" s="135"/>
      <c r="DY140" s="135"/>
      <c r="DZ140" s="135"/>
      <c r="EA140" s="135"/>
      <c r="EB140" s="135"/>
      <c r="EC140" s="135"/>
      <c r="ED140" s="135"/>
      <c r="EE140" s="135"/>
      <c r="EF140" s="135"/>
      <c r="EG140" s="135"/>
      <c r="EH140" s="135"/>
      <c r="EI140" s="135"/>
      <c r="EJ140" s="135"/>
      <c r="EK140" s="135"/>
      <c r="EL140" s="135"/>
      <c r="EM140" s="135"/>
      <c r="EN140" s="135"/>
      <c r="EO140" s="135"/>
      <c r="EP140" s="135"/>
      <c r="EQ140" s="135"/>
      <c r="ER140" s="135"/>
      <c r="ES140" s="135"/>
      <c r="ET140" s="135"/>
      <c r="EU140" s="135"/>
      <c r="EV140" s="135"/>
      <c r="EW140" s="135"/>
      <c r="EX140" s="135"/>
      <c r="EY140" s="135"/>
      <c r="EZ140" s="135"/>
      <c r="FA140" s="135"/>
      <c r="FB140" s="135"/>
      <c r="FC140" s="135"/>
      <c r="FD140" s="135"/>
      <c r="FE140" s="136"/>
    </row>
    <row r="141" spans="1:161" ht="46.5" customHeight="1">
      <c r="A141" s="125"/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7"/>
      <c r="P141" s="125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126"/>
      <c r="AD141" s="126"/>
      <c r="AE141" s="126"/>
      <c r="AF141" s="126"/>
      <c r="AG141" s="126"/>
      <c r="AH141" s="126"/>
      <c r="AI141" s="126"/>
      <c r="AJ141" s="126"/>
      <c r="AK141" s="126"/>
      <c r="AL141" s="126"/>
      <c r="AM141" s="126"/>
      <c r="AN141" s="126"/>
      <c r="AO141" s="126"/>
      <c r="AP141" s="126"/>
      <c r="AQ141" s="126"/>
      <c r="AR141" s="126"/>
      <c r="AS141" s="126"/>
      <c r="AT141" s="126"/>
      <c r="AU141" s="126"/>
      <c r="AV141" s="126"/>
      <c r="AW141" s="126"/>
      <c r="AX141" s="126"/>
      <c r="AY141" s="127"/>
      <c r="AZ141" s="125"/>
      <c r="BA141" s="126"/>
      <c r="BB141" s="126"/>
      <c r="BC141" s="126"/>
      <c r="BD141" s="126"/>
      <c r="BE141" s="126"/>
      <c r="BF141" s="126"/>
      <c r="BG141" s="126"/>
      <c r="BH141" s="126"/>
      <c r="BI141" s="126"/>
      <c r="BJ141" s="126"/>
      <c r="BK141" s="126"/>
      <c r="BL141" s="126"/>
      <c r="BM141" s="126"/>
      <c r="BN141" s="126"/>
      <c r="BO141" s="126"/>
      <c r="BP141" s="126"/>
      <c r="BQ141" s="126"/>
      <c r="BR141" s="126"/>
      <c r="BS141" s="126"/>
      <c r="BT141" s="126"/>
      <c r="BU141" s="126"/>
      <c r="BV141" s="126"/>
      <c r="BW141" s="127"/>
      <c r="BX141" s="122" t="s">
        <v>41</v>
      </c>
      <c r="BY141" s="123"/>
      <c r="BZ141" s="123"/>
      <c r="CA141" s="123"/>
      <c r="CB141" s="123"/>
      <c r="CC141" s="123"/>
      <c r="CD141" s="123"/>
      <c r="CE141" s="123"/>
      <c r="CF141" s="123"/>
      <c r="CG141" s="123"/>
      <c r="CH141" s="124"/>
      <c r="CI141" s="139" t="s">
        <v>42</v>
      </c>
      <c r="CJ141" s="140"/>
      <c r="CK141" s="140"/>
      <c r="CL141" s="140"/>
      <c r="CM141" s="140"/>
      <c r="CN141" s="140"/>
      <c r="CO141" s="140"/>
      <c r="CP141" s="140"/>
      <c r="CQ141" s="140"/>
      <c r="CR141" s="140"/>
      <c r="CS141" s="140"/>
      <c r="CT141" s="140"/>
      <c r="CU141" s="140"/>
      <c r="CV141" s="140"/>
      <c r="CW141" s="140"/>
      <c r="CX141" s="140"/>
      <c r="CY141" s="140"/>
      <c r="CZ141" s="140"/>
      <c r="DA141" s="141"/>
      <c r="DB141" s="122" t="s">
        <v>123</v>
      </c>
      <c r="DC141" s="123"/>
      <c r="DD141" s="123"/>
      <c r="DE141" s="123"/>
      <c r="DF141" s="123"/>
      <c r="DG141" s="123"/>
      <c r="DH141" s="123"/>
      <c r="DI141" s="123"/>
      <c r="DJ141" s="123"/>
      <c r="DK141" s="123"/>
      <c r="DL141" s="123"/>
      <c r="DM141" s="124"/>
      <c r="DN141" s="122" t="s">
        <v>124</v>
      </c>
      <c r="DO141" s="123"/>
      <c r="DP141" s="123"/>
      <c r="DQ141" s="123"/>
      <c r="DR141" s="123"/>
      <c r="DS141" s="123"/>
      <c r="DT141" s="123"/>
      <c r="DU141" s="123"/>
      <c r="DV141" s="123"/>
      <c r="DW141" s="123"/>
      <c r="DX141" s="124"/>
      <c r="DY141" s="122" t="s">
        <v>45</v>
      </c>
      <c r="DZ141" s="123"/>
      <c r="EA141" s="123"/>
      <c r="EB141" s="123"/>
      <c r="EC141" s="123"/>
      <c r="ED141" s="123"/>
      <c r="EE141" s="123"/>
      <c r="EF141" s="123"/>
      <c r="EG141" s="123"/>
      <c r="EH141" s="123"/>
      <c r="EI141" s="124"/>
      <c r="EJ141" s="122" t="s">
        <v>46</v>
      </c>
      <c r="EK141" s="123"/>
      <c r="EL141" s="123"/>
      <c r="EM141" s="123"/>
      <c r="EN141" s="123"/>
      <c r="EO141" s="123"/>
      <c r="EP141" s="123"/>
      <c r="EQ141" s="123"/>
      <c r="ER141" s="123"/>
      <c r="ES141" s="123"/>
      <c r="ET141" s="124"/>
      <c r="EU141" s="122" t="s">
        <v>47</v>
      </c>
      <c r="EV141" s="123"/>
      <c r="EW141" s="123"/>
      <c r="EX141" s="123"/>
      <c r="EY141" s="123"/>
      <c r="EZ141" s="123"/>
      <c r="FA141" s="123"/>
      <c r="FB141" s="123"/>
      <c r="FC141" s="123"/>
      <c r="FD141" s="123"/>
      <c r="FE141" s="124"/>
    </row>
    <row r="142" spans="1:161" ht="12" customHeight="1">
      <c r="A142" s="125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7"/>
      <c r="P142" s="410" t="s">
        <v>125</v>
      </c>
      <c r="Q142" s="411"/>
      <c r="R142" s="411"/>
      <c r="S142" s="411"/>
      <c r="T142" s="411"/>
      <c r="U142" s="411"/>
      <c r="V142" s="411"/>
      <c r="W142" s="411"/>
      <c r="X142" s="411"/>
      <c r="Y142" s="411"/>
      <c r="Z142" s="411"/>
      <c r="AA142" s="412"/>
      <c r="AB142" s="410"/>
      <c r="AC142" s="411"/>
      <c r="AD142" s="411"/>
      <c r="AE142" s="411"/>
      <c r="AF142" s="411"/>
      <c r="AG142" s="411"/>
      <c r="AH142" s="411"/>
      <c r="AI142" s="411"/>
      <c r="AJ142" s="411"/>
      <c r="AK142" s="411"/>
      <c r="AL142" s="411"/>
      <c r="AM142" s="412"/>
      <c r="AN142" s="410"/>
      <c r="AO142" s="411"/>
      <c r="AP142" s="411"/>
      <c r="AQ142" s="411"/>
      <c r="AR142" s="411"/>
      <c r="AS142" s="411"/>
      <c r="AT142" s="411"/>
      <c r="AU142" s="411"/>
      <c r="AV142" s="411"/>
      <c r="AW142" s="411"/>
      <c r="AX142" s="411"/>
      <c r="AY142" s="412"/>
      <c r="AZ142" s="410"/>
      <c r="BA142" s="411"/>
      <c r="BB142" s="411"/>
      <c r="BC142" s="411"/>
      <c r="BD142" s="411"/>
      <c r="BE142" s="411"/>
      <c r="BF142" s="411"/>
      <c r="BG142" s="411"/>
      <c r="BH142" s="411"/>
      <c r="BI142" s="411"/>
      <c r="BJ142" s="411"/>
      <c r="BK142" s="412"/>
      <c r="BL142" s="410"/>
      <c r="BM142" s="411"/>
      <c r="BN142" s="411"/>
      <c r="BO142" s="411"/>
      <c r="BP142" s="411"/>
      <c r="BQ142" s="411"/>
      <c r="BR142" s="411"/>
      <c r="BS142" s="411"/>
      <c r="BT142" s="411"/>
      <c r="BU142" s="411"/>
      <c r="BV142" s="411"/>
      <c r="BW142" s="412"/>
      <c r="BX142" s="125"/>
      <c r="BY142" s="126"/>
      <c r="BZ142" s="126"/>
      <c r="CA142" s="126"/>
      <c r="CB142" s="126"/>
      <c r="CC142" s="126"/>
      <c r="CD142" s="126"/>
      <c r="CE142" s="126"/>
      <c r="CF142" s="126"/>
      <c r="CG142" s="126"/>
      <c r="CH142" s="127"/>
      <c r="CI142" s="139" t="s">
        <v>48</v>
      </c>
      <c r="CJ142" s="140"/>
      <c r="CK142" s="140"/>
      <c r="CL142" s="140"/>
      <c r="CM142" s="140"/>
      <c r="CN142" s="140"/>
      <c r="CO142" s="140"/>
      <c r="CP142" s="140"/>
      <c r="CQ142" s="140"/>
      <c r="CR142" s="140"/>
      <c r="CS142" s="141"/>
      <c r="CT142" s="139" t="s">
        <v>49</v>
      </c>
      <c r="CU142" s="140"/>
      <c r="CV142" s="140"/>
      <c r="CW142" s="140"/>
      <c r="CX142" s="140"/>
      <c r="CY142" s="140"/>
      <c r="CZ142" s="140"/>
      <c r="DA142" s="141"/>
      <c r="DB142" s="125"/>
      <c r="DC142" s="126"/>
      <c r="DD142" s="126"/>
      <c r="DE142" s="126"/>
      <c r="DF142" s="126"/>
      <c r="DG142" s="126"/>
      <c r="DH142" s="126"/>
      <c r="DI142" s="126"/>
      <c r="DJ142" s="126"/>
      <c r="DK142" s="126"/>
      <c r="DL142" s="126"/>
      <c r="DM142" s="127"/>
      <c r="DN142" s="125"/>
      <c r="DO142" s="126"/>
      <c r="DP142" s="126"/>
      <c r="DQ142" s="126"/>
      <c r="DR142" s="126"/>
      <c r="DS142" s="126"/>
      <c r="DT142" s="126"/>
      <c r="DU142" s="126"/>
      <c r="DV142" s="126"/>
      <c r="DW142" s="126"/>
      <c r="DX142" s="127"/>
      <c r="DY142" s="125"/>
      <c r="DZ142" s="126"/>
      <c r="EA142" s="126"/>
      <c r="EB142" s="126"/>
      <c r="EC142" s="126"/>
      <c r="ED142" s="126"/>
      <c r="EE142" s="126"/>
      <c r="EF142" s="126"/>
      <c r="EG142" s="126"/>
      <c r="EH142" s="126"/>
      <c r="EI142" s="127"/>
      <c r="EJ142" s="125"/>
      <c r="EK142" s="126"/>
      <c r="EL142" s="126"/>
      <c r="EM142" s="126"/>
      <c r="EN142" s="126"/>
      <c r="EO142" s="126"/>
      <c r="EP142" s="126"/>
      <c r="EQ142" s="126"/>
      <c r="ER142" s="126"/>
      <c r="ES142" s="126"/>
      <c r="ET142" s="127"/>
      <c r="EU142" s="125"/>
      <c r="EV142" s="126"/>
      <c r="EW142" s="126"/>
      <c r="EX142" s="126"/>
      <c r="EY142" s="126"/>
      <c r="EZ142" s="126"/>
      <c r="FA142" s="126"/>
      <c r="FB142" s="126"/>
      <c r="FC142" s="126"/>
      <c r="FD142" s="126"/>
      <c r="FE142" s="127"/>
    </row>
    <row r="143" spans="1:161" ht="54" customHeight="1">
      <c r="A143" s="128"/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30"/>
      <c r="P143" s="153" t="s">
        <v>50</v>
      </c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5"/>
      <c r="AB143" s="153" t="s">
        <v>50</v>
      </c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5"/>
      <c r="AN143" s="153" t="s">
        <v>50</v>
      </c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5"/>
      <c r="AZ143" s="153" t="s">
        <v>50</v>
      </c>
      <c r="BA143" s="154"/>
      <c r="BB143" s="154"/>
      <c r="BC143" s="154"/>
      <c r="BD143" s="154"/>
      <c r="BE143" s="154"/>
      <c r="BF143" s="154"/>
      <c r="BG143" s="154"/>
      <c r="BH143" s="154"/>
      <c r="BI143" s="154"/>
      <c r="BJ143" s="154"/>
      <c r="BK143" s="155"/>
      <c r="BL143" s="153" t="s">
        <v>50</v>
      </c>
      <c r="BM143" s="154"/>
      <c r="BN143" s="154"/>
      <c r="BO143" s="154"/>
      <c r="BP143" s="154"/>
      <c r="BQ143" s="154"/>
      <c r="BR143" s="154"/>
      <c r="BS143" s="154"/>
      <c r="BT143" s="154"/>
      <c r="BU143" s="154"/>
      <c r="BV143" s="154"/>
      <c r="BW143" s="155"/>
      <c r="BX143" s="128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30"/>
      <c r="CI143" s="150"/>
      <c r="CJ143" s="151"/>
      <c r="CK143" s="151"/>
      <c r="CL143" s="151"/>
      <c r="CM143" s="151"/>
      <c r="CN143" s="151"/>
      <c r="CO143" s="151"/>
      <c r="CP143" s="151"/>
      <c r="CQ143" s="151"/>
      <c r="CR143" s="151"/>
      <c r="CS143" s="152"/>
      <c r="CT143" s="150"/>
      <c r="CU143" s="151"/>
      <c r="CV143" s="151"/>
      <c r="CW143" s="151"/>
      <c r="CX143" s="151"/>
      <c r="CY143" s="151"/>
      <c r="CZ143" s="151"/>
      <c r="DA143" s="152"/>
      <c r="DB143" s="128"/>
      <c r="DC143" s="129"/>
      <c r="DD143" s="129"/>
      <c r="DE143" s="129"/>
      <c r="DF143" s="129"/>
      <c r="DG143" s="129"/>
      <c r="DH143" s="129"/>
      <c r="DI143" s="129"/>
      <c r="DJ143" s="129"/>
      <c r="DK143" s="129"/>
      <c r="DL143" s="129"/>
      <c r="DM143" s="130"/>
      <c r="DN143" s="128"/>
      <c r="DO143" s="129"/>
      <c r="DP143" s="129"/>
      <c r="DQ143" s="129"/>
      <c r="DR143" s="129"/>
      <c r="DS143" s="129"/>
      <c r="DT143" s="129"/>
      <c r="DU143" s="129"/>
      <c r="DV143" s="129"/>
      <c r="DW143" s="129"/>
      <c r="DX143" s="130"/>
      <c r="DY143" s="128"/>
      <c r="DZ143" s="129"/>
      <c r="EA143" s="129"/>
      <c r="EB143" s="129"/>
      <c r="EC143" s="129"/>
      <c r="ED143" s="129"/>
      <c r="EE143" s="129"/>
      <c r="EF143" s="129"/>
      <c r="EG143" s="129"/>
      <c r="EH143" s="129"/>
      <c r="EI143" s="130"/>
      <c r="EJ143" s="128"/>
      <c r="EK143" s="129"/>
      <c r="EL143" s="129"/>
      <c r="EM143" s="129"/>
      <c r="EN143" s="129"/>
      <c r="EO143" s="129"/>
      <c r="EP143" s="129"/>
      <c r="EQ143" s="129"/>
      <c r="ER143" s="129"/>
      <c r="ES143" s="129"/>
      <c r="ET143" s="130"/>
      <c r="EU143" s="128"/>
      <c r="EV143" s="129"/>
      <c r="EW143" s="129"/>
      <c r="EX143" s="129"/>
      <c r="EY143" s="129"/>
      <c r="EZ143" s="129"/>
      <c r="FA143" s="129"/>
      <c r="FB143" s="129"/>
      <c r="FC143" s="129"/>
      <c r="FD143" s="129"/>
      <c r="FE143" s="130"/>
    </row>
    <row r="144" spans="1:161" ht="12" customHeight="1">
      <c r="A144" s="131">
        <v>1</v>
      </c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3"/>
      <c r="P144" s="131">
        <v>2</v>
      </c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3"/>
      <c r="AB144" s="131">
        <v>3</v>
      </c>
      <c r="AC144" s="132"/>
      <c r="AD144" s="132"/>
      <c r="AE144" s="132"/>
      <c r="AF144" s="132"/>
      <c r="AG144" s="132"/>
      <c r="AH144" s="132"/>
      <c r="AI144" s="132"/>
      <c r="AJ144" s="132"/>
      <c r="AK144" s="132"/>
      <c r="AL144" s="132"/>
      <c r="AM144" s="133"/>
      <c r="AN144" s="131">
        <v>4</v>
      </c>
      <c r="AO144" s="132"/>
      <c r="AP144" s="132"/>
      <c r="AQ144" s="132"/>
      <c r="AR144" s="132"/>
      <c r="AS144" s="132"/>
      <c r="AT144" s="132"/>
      <c r="AU144" s="132"/>
      <c r="AV144" s="132"/>
      <c r="AW144" s="132"/>
      <c r="AX144" s="132"/>
      <c r="AY144" s="133"/>
      <c r="AZ144" s="131">
        <v>5</v>
      </c>
      <c r="BA144" s="132"/>
      <c r="BB144" s="132"/>
      <c r="BC144" s="132"/>
      <c r="BD144" s="132"/>
      <c r="BE144" s="132"/>
      <c r="BF144" s="132"/>
      <c r="BG144" s="132"/>
      <c r="BH144" s="132"/>
      <c r="BI144" s="132"/>
      <c r="BJ144" s="132"/>
      <c r="BK144" s="133"/>
      <c r="BL144" s="131">
        <v>6</v>
      </c>
      <c r="BM144" s="132"/>
      <c r="BN144" s="132"/>
      <c r="BO144" s="132"/>
      <c r="BP144" s="132"/>
      <c r="BQ144" s="132"/>
      <c r="BR144" s="132"/>
      <c r="BS144" s="132"/>
      <c r="BT144" s="132"/>
      <c r="BU144" s="132"/>
      <c r="BV144" s="132"/>
      <c r="BW144" s="133"/>
      <c r="BX144" s="131">
        <v>7</v>
      </c>
      <c r="BY144" s="132"/>
      <c r="BZ144" s="132"/>
      <c r="CA144" s="132"/>
      <c r="CB144" s="132"/>
      <c r="CC144" s="132"/>
      <c r="CD144" s="132"/>
      <c r="CE144" s="132"/>
      <c r="CF144" s="132"/>
      <c r="CG144" s="132"/>
      <c r="CH144" s="133"/>
      <c r="CI144" s="131">
        <v>8</v>
      </c>
      <c r="CJ144" s="132"/>
      <c r="CK144" s="132"/>
      <c r="CL144" s="132"/>
      <c r="CM144" s="132"/>
      <c r="CN144" s="132"/>
      <c r="CO144" s="132"/>
      <c r="CP144" s="132"/>
      <c r="CQ144" s="132"/>
      <c r="CR144" s="132"/>
      <c r="CS144" s="133"/>
      <c r="CT144" s="131">
        <v>9</v>
      </c>
      <c r="CU144" s="132"/>
      <c r="CV144" s="132"/>
      <c r="CW144" s="132"/>
      <c r="CX144" s="132"/>
      <c r="CY144" s="132"/>
      <c r="CZ144" s="132"/>
      <c r="DA144" s="133"/>
      <c r="DB144" s="131">
        <v>10</v>
      </c>
      <c r="DC144" s="132"/>
      <c r="DD144" s="132"/>
      <c r="DE144" s="132"/>
      <c r="DF144" s="132"/>
      <c r="DG144" s="132"/>
      <c r="DH144" s="132"/>
      <c r="DI144" s="132"/>
      <c r="DJ144" s="132"/>
      <c r="DK144" s="132"/>
      <c r="DL144" s="132"/>
      <c r="DM144" s="133"/>
      <c r="DN144" s="131">
        <v>11</v>
      </c>
      <c r="DO144" s="132"/>
      <c r="DP144" s="132"/>
      <c r="DQ144" s="132"/>
      <c r="DR144" s="132"/>
      <c r="DS144" s="132"/>
      <c r="DT144" s="132"/>
      <c r="DU144" s="132"/>
      <c r="DV144" s="132"/>
      <c r="DW144" s="132"/>
      <c r="DX144" s="133"/>
      <c r="DY144" s="131">
        <v>12</v>
      </c>
      <c r="DZ144" s="132"/>
      <c r="EA144" s="132"/>
      <c r="EB144" s="132"/>
      <c r="EC144" s="132"/>
      <c r="ED144" s="132"/>
      <c r="EE144" s="132"/>
      <c r="EF144" s="132"/>
      <c r="EG144" s="132"/>
      <c r="EH144" s="132"/>
      <c r="EI144" s="133"/>
      <c r="EJ144" s="131">
        <v>13</v>
      </c>
      <c r="EK144" s="132"/>
      <c r="EL144" s="132"/>
      <c r="EM144" s="132"/>
      <c r="EN144" s="132"/>
      <c r="EO144" s="132"/>
      <c r="EP144" s="132"/>
      <c r="EQ144" s="132"/>
      <c r="ER144" s="132"/>
      <c r="ES144" s="132"/>
      <c r="ET144" s="133"/>
      <c r="EU144" s="131">
        <v>14</v>
      </c>
      <c r="EV144" s="132"/>
      <c r="EW144" s="132"/>
      <c r="EX144" s="132"/>
      <c r="EY144" s="132"/>
      <c r="EZ144" s="132"/>
      <c r="FA144" s="132"/>
      <c r="FB144" s="132"/>
      <c r="FC144" s="132"/>
      <c r="FD144" s="132"/>
      <c r="FE144" s="133"/>
    </row>
    <row r="145" spans="1:161" ht="12" customHeight="1">
      <c r="A145" s="439" t="s">
        <v>126</v>
      </c>
      <c r="B145" s="440"/>
      <c r="C145" s="440"/>
      <c r="D145" s="440"/>
      <c r="E145" s="440"/>
      <c r="F145" s="440"/>
      <c r="G145" s="440"/>
      <c r="H145" s="440"/>
      <c r="I145" s="440"/>
      <c r="J145" s="440"/>
      <c r="K145" s="440"/>
      <c r="L145" s="440"/>
      <c r="M145" s="440"/>
      <c r="N145" s="440"/>
      <c r="O145" s="441"/>
      <c r="P145" s="445" t="s">
        <v>127</v>
      </c>
      <c r="Q145" s="446"/>
      <c r="R145" s="446"/>
      <c r="S145" s="446"/>
      <c r="T145" s="446"/>
      <c r="U145" s="446"/>
      <c r="V145" s="446"/>
      <c r="W145" s="446"/>
      <c r="X145" s="446"/>
      <c r="Y145" s="446"/>
      <c r="Z145" s="446"/>
      <c r="AA145" s="447"/>
      <c r="AB145" s="427"/>
      <c r="AC145" s="428"/>
      <c r="AD145" s="428"/>
      <c r="AE145" s="428"/>
      <c r="AF145" s="428"/>
      <c r="AG145" s="428"/>
      <c r="AH145" s="428"/>
      <c r="AI145" s="428"/>
      <c r="AJ145" s="428"/>
      <c r="AK145" s="428"/>
      <c r="AL145" s="428"/>
      <c r="AM145" s="429"/>
      <c r="AN145" s="427"/>
      <c r="AO145" s="428"/>
      <c r="AP145" s="428"/>
      <c r="AQ145" s="428"/>
      <c r="AR145" s="428"/>
      <c r="AS145" s="428"/>
      <c r="AT145" s="428"/>
      <c r="AU145" s="428"/>
      <c r="AV145" s="428"/>
      <c r="AW145" s="428"/>
      <c r="AX145" s="428"/>
      <c r="AY145" s="429"/>
      <c r="AZ145" s="85" t="s">
        <v>128</v>
      </c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100"/>
      <c r="BL145" s="451" t="s">
        <v>129</v>
      </c>
      <c r="BM145" s="452"/>
      <c r="BN145" s="452"/>
      <c r="BO145" s="452"/>
      <c r="BP145" s="452"/>
      <c r="BQ145" s="452"/>
      <c r="BR145" s="452"/>
      <c r="BS145" s="452"/>
      <c r="BT145" s="452"/>
      <c r="BU145" s="452"/>
      <c r="BV145" s="452"/>
      <c r="BW145" s="453"/>
      <c r="BX145" s="85" t="s">
        <v>130</v>
      </c>
      <c r="BY145" s="99"/>
      <c r="BZ145" s="99"/>
      <c r="CA145" s="99"/>
      <c r="CB145" s="99"/>
      <c r="CC145" s="99"/>
      <c r="CD145" s="99"/>
      <c r="CE145" s="99"/>
      <c r="CF145" s="99"/>
      <c r="CG145" s="99"/>
      <c r="CH145" s="100"/>
      <c r="CI145" s="347" t="s">
        <v>58</v>
      </c>
      <c r="CJ145" s="348"/>
      <c r="CK145" s="348"/>
      <c r="CL145" s="348"/>
      <c r="CM145" s="348"/>
      <c r="CN145" s="348"/>
      <c r="CO145" s="348"/>
      <c r="CP145" s="348"/>
      <c r="CQ145" s="348"/>
      <c r="CR145" s="348"/>
      <c r="CS145" s="349"/>
      <c r="CT145" s="421" t="s">
        <v>86</v>
      </c>
      <c r="CU145" s="422"/>
      <c r="CV145" s="422"/>
      <c r="CW145" s="422"/>
      <c r="CX145" s="422"/>
      <c r="CY145" s="422"/>
      <c r="CZ145" s="422"/>
      <c r="DA145" s="423"/>
      <c r="DB145" s="427">
        <v>385</v>
      </c>
      <c r="DC145" s="428"/>
      <c r="DD145" s="428"/>
      <c r="DE145" s="428"/>
      <c r="DF145" s="428"/>
      <c r="DG145" s="428"/>
      <c r="DH145" s="428"/>
      <c r="DI145" s="428"/>
      <c r="DJ145" s="428"/>
      <c r="DK145" s="428"/>
      <c r="DL145" s="428"/>
      <c r="DM145" s="429"/>
      <c r="DN145" s="427">
        <v>295</v>
      </c>
      <c r="DO145" s="428"/>
      <c r="DP145" s="428"/>
      <c r="DQ145" s="428"/>
      <c r="DR145" s="428"/>
      <c r="DS145" s="428"/>
      <c r="DT145" s="428"/>
      <c r="DU145" s="428"/>
      <c r="DV145" s="428"/>
      <c r="DW145" s="428"/>
      <c r="DX145" s="429"/>
      <c r="DY145" s="433">
        <v>8</v>
      </c>
      <c r="DZ145" s="434"/>
      <c r="EA145" s="434"/>
      <c r="EB145" s="434"/>
      <c r="EC145" s="434"/>
      <c r="ED145" s="434"/>
      <c r="EE145" s="434"/>
      <c r="EF145" s="434"/>
      <c r="EG145" s="434"/>
      <c r="EH145" s="434"/>
      <c r="EI145" s="435"/>
      <c r="EJ145" s="433">
        <f>DB145-DN145-DY145</f>
        <v>82</v>
      </c>
      <c r="EK145" s="434"/>
      <c r="EL145" s="434"/>
      <c r="EM145" s="434"/>
      <c r="EN145" s="434"/>
      <c r="EO145" s="434"/>
      <c r="EP145" s="434"/>
      <c r="EQ145" s="434"/>
      <c r="ER145" s="434"/>
      <c r="ES145" s="61"/>
      <c r="ET145" s="62"/>
      <c r="EU145" s="85" t="s">
        <v>181</v>
      </c>
      <c r="EV145" s="99"/>
      <c r="EW145" s="99"/>
      <c r="EX145" s="99"/>
      <c r="EY145" s="99"/>
      <c r="EZ145" s="99"/>
      <c r="FA145" s="99"/>
      <c r="FB145" s="99"/>
      <c r="FC145" s="99"/>
      <c r="FD145" s="99"/>
      <c r="FE145" s="100"/>
    </row>
    <row r="146" spans="1:161" ht="12" customHeight="1">
      <c r="A146" s="442"/>
      <c r="B146" s="443"/>
      <c r="C146" s="443"/>
      <c r="D146" s="443"/>
      <c r="E146" s="443"/>
      <c r="F146" s="443"/>
      <c r="G146" s="443"/>
      <c r="H146" s="443"/>
      <c r="I146" s="443"/>
      <c r="J146" s="443"/>
      <c r="K146" s="443"/>
      <c r="L146" s="443"/>
      <c r="M146" s="443"/>
      <c r="N146" s="443"/>
      <c r="O146" s="444"/>
      <c r="P146" s="448"/>
      <c r="Q146" s="449"/>
      <c r="R146" s="449"/>
      <c r="S146" s="449"/>
      <c r="T146" s="449"/>
      <c r="U146" s="449"/>
      <c r="V146" s="449"/>
      <c r="W146" s="449"/>
      <c r="X146" s="449"/>
      <c r="Y146" s="449"/>
      <c r="Z146" s="449"/>
      <c r="AA146" s="450"/>
      <c r="AB146" s="430"/>
      <c r="AC146" s="431"/>
      <c r="AD146" s="431"/>
      <c r="AE146" s="431"/>
      <c r="AF146" s="431"/>
      <c r="AG146" s="431"/>
      <c r="AH146" s="431"/>
      <c r="AI146" s="431"/>
      <c r="AJ146" s="431"/>
      <c r="AK146" s="431"/>
      <c r="AL146" s="431"/>
      <c r="AM146" s="432"/>
      <c r="AN146" s="430"/>
      <c r="AO146" s="431"/>
      <c r="AP146" s="431"/>
      <c r="AQ146" s="431"/>
      <c r="AR146" s="431"/>
      <c r="AS146" s="431"/>
      <c r="AT146" s="431"/>
      <c r="AU146" s="431"/>
      <c r="AV146" s="431"/>
      <c r="AW146" s="431"/>
      <c r="AX146" s="431"/>
      <c r="AY146" s="432"/>
      <c r="AZ146" s="415"/>
      <c r="BA146" s="416"/>
      <c r="BB146" s="416"/>
      <c r="BC146" s="416"/>
      <c r="BD146" s="416"/>
      <c r="BE146" s="416"/>
      <c r="BF146" s="416"/>
      <c r="BG146" s="416"/>
      <c r="BH146" s="416"/>
      <c r="BI146" s="416"/>
      <c r="BJ146" s="416"/>
      <c r="BK146" s="417"/>
      <c r="BL146" s="454"/>
      <c r="BM146" s="455"/>
      <c r="BN146" s="455"/>
      <c r="BO146" s="455"/>
      <c r="BP146" s="455"/>
      <c r="BQ146" s="455"/>
      <c r="BR146" s="455"/>
      <c r="BS146" s="455"/>
      <c r="BT146" s="455"/>
      <c r="BU146" s="455"/>
      <c r="BV146" s="455"/>
      <c r="BW146" s="456"/>
      <c r="BX146" s="415"/>
      <c r="BY146" s="416"/>
      <c r="BZ146" s="416"/>
      <c r="CA146" s="416"/>
      <c r="CB146" s="416"/>
      <c r="CC146" s="416"/>
      <c r="CD146" s="416"/>
      <c r="CE146" s="416"/>
      <c r="CF146" s="416"/>
      <c r="CG146" s="416"/>
      <c r="CH146" s="417"/>
      <c r="CI146" s="418"/>
      <c r="CJ146" s="419"/>
      <c r="CK146" s="419"/>
      <c r="CL146" s="419"/>
      <c r="CM146" s="419"/>
      <c r="CN146" s="419"/>
      <c r="CO146" s="419"/>
      <c r="CP146" s="419"/>
      <c r="CQ146" s="419"/>
      <c r="CR146" s="419"/>
      <c r="CS146" s="420"/>
      <c r="CT146" s="424"/>
      <c r="CU146" s="425"/>
      <c r="CV146" s="425"/>
      <c r="CW146" s="425"/>
      <c r="CX146" s="425"/>
      <c r="CY146" s="425"/>
      <c r="CZ146" s="425"/>
      <c r="DA146" s="426"/>
      <c r="DB146" s="430"/>
      <c r="DC146" s="431"/>
      <c r="DD146" s="431"/>
      <c r="DE146" s="431"/>
      <c r="DF146" s="431"/>
      <c r="DG146" s="431"/>
      <c r="DH146" s="431"/>
      <c r="DI146" s="431"/>
      <c r="DJ146" s="431"/>
      <c r="DK146" s="431"/>
      <c r="DL146" s="431"/>
      <c r="DM146" s="432"/>
      <c r="DN146" s="430"/>
      <c r="DO146" s="431"/>
      <c r="DP146" s="431"/>
      <c r="DQ146" s="431"/>
      <c r="DR146" s="431"/>
      <c r="DS146" s="431"/>
      <c r="DT146" s="431"/>
      <c r="DU146" s="431"/>
      <c r="DV146" s="431"/>
      <c r="DW146" s="431"/>
      <c r="DX146" s="432"/>
      <c r="DY146" s="436"/>
      <c r="DZ146" s="437"/>
      <c r="EA146" s="437"/>
      <c r="EB146" s="437"/>
      <c r="EC146" s="437"/>
      <c r="ED146" s="437"/>
      <c r="EE146" s="437"/>
      <c r="EF146" s="437"/>
      <c r="EG146" s="437"/>
      <c r="EH146" s="437"/>
      <c r="EI146" s="438"/>
      <c r="EJ146" s="436"/>
      <c r="EK146" s="437"/>
      <c r="EL146" s="437"/>
      <c r="EM146" s="437"/>
      <c r="EN146" s="437"/>
      <c r="EO146" s="437"/>
      <c r="EP146" s="437"/>
      <c r="EQ146" s="437"/>
      <c r="ER146" s="437"/>
      <c r="ES146" s="61"/>
      <c r="ET146" s="62"/>
      <c r="EU146" s="101"/>
      <c r="EV146" s="102"/>
      <c r="EW146" s="102"/>
      <c r="EX146" s="102"/>
      <c r="EY146" s="102"/>
      <c r="EZ146" s="102"/>
      <c r="FA146" s="102"/>
      <c r="FB146" s="102"/>
      <c r="FC146" s="102"/>
      <c r="FD146" s="102"/>
      <c r="FE146" s="103"/>
    </row>
    <row r="147" spans="1:161" ht="12" customHeight="1">
      <c r="A147" s="439" t="s">
        <v>126</v>
      </c>
      <c r="B147" s="440"/>
      <c r="C147" s="440"/>
      <c r="D147" s="440"/>
      <c r="E147" s="440"/>
      <c r="F147" s="440"/>
      <c r="G147" s="440"/>
      <c r="H147" s="440"/>
      <c r="I147" s="440"/>
      <c r="J147" s="440"/>
      <c r="K147" s="440"/>
      <c r="L147" s="440"/>
      <c r="M147" s="440"/>
      <c r="N147" s="440"/>
      <c r="O147" s="441"/>
      <c r="P147" s="445" t="s">
        <v>127</v>
      </c>
      <c r="Q147" s="446"/>
      <c r="R147" s="446"/>
      <c r="S147" s="446"/>
      <c r="T147" s="446"/>
      <c r="U147" s="446"/>
      <c r="V147" s="446"/>
      <c r="W147" s="446"/>
      <c r="X147" s="446"/>
      <c r="Y147" s="446"/>
      <c r="Z147" s="446"/>
      <c r="AA147" s="447"/>
      <c r="AB147" s="427"/>
      <c r="AC147" s="428"/>
      <c r="AD147" s="428"/>
      <c r="AE147" s="428"/>
      <c r="AF147" s="428"/>
      <c r="AG147" s="428"/>
      <c r="AH147" s="428"/>
      <c r="AI147" s="428"/>
      <c r="AJ147" s="428"/>
      <c r="AK147" s="428"/>
      <c r="AL147" s="428"/>
      <c r="AM147" s="429"/>
      <c r="AN147" s="427"/>
      <c r="AO147" s="428"/>
      <c r="AP147" s="428"/>
      <c r="AQ147" s="428"/>
      <c r="AR147" s="428"/>
      <c r="AS147" s="428"/>
      <c r="AT147" s="428"/>
      <c r="AU147" s="428"/>
      <c r="AV147" s="428"/>
      <c r="AW147" s="428"/>
      <c r="AX147" s="428"/>
      <c r="AY147" s="429"/>
      <c r="AZ147" s="85" t="s">
        <v>128</v>
      </c>
      <c r="BA147" s="99"/>
      <c r="BB147" s="99"/>
      <c r="BC147" s="99"/>
      <c r="BD147" s="99"/>
      <c r="BE147" s="99"/>
      <c r="BF147" s="99"/>
      <c r="BG147" s="99"/>
      <c r="BH147" s="99"/>
      <c r="BI147" s="99"/>
      <c r="BJ147" s="99"/>
      <c r="BK147" s="100"/>
      <c r="BL147" s="451" t="s">
        <v>131</v>
      </c>
      <c r="BM147" s="452"/>
      <c r="BN147" s="452"/>
      <c r="BO147" s="452"/>
      <c r="BP147" s="452"/>
      <c r="BQ147" s="452"/>
      <c r="BR147" s="452"/>
      <c r="BS147" s="452"/>
      <c r="BT147" s="452"/>
      <c r="BU147" s="452"/>
      <c r="BV147" s="452"/>
      <c r="BW147" s="453"/>
      <c r="BX147" s="85" t="s">
        <v>130</v>
      </c>
      <c r="BY147" s="99"/>
      <c r="BZ147" s="99"/>
      <c r="CA147" s="99"/>
      <c r="CB147" s="99"/>
      <c r="CC147" s="99"/>
      <c r="CD147" s="99"/>
      <c r="CE147" s="99"/>
      <c r="CF147" s="99"/>
      <c r="CG147" s="99"/>
      <c r="CH147" s="100"/>
      <c r="CI147" s="347" t="s">
        <v>58</v>
      </c>
      <c r="CJ147" s="348"/>
      <c r="CK147" s="348"/>
      <c r="CL147" s="348"/>
      <c r="CM147" s="348"/>
      <c r="CN147" s="348"/>
      <c r="CO147" s="348"/>
      <c r="CP147" s="348"/>
      <c r="CQ147" s="348"/>
      <c r="CR147" s="348"/>
      <c r="CS147" s="349"/>
      <c r="CT147" s="421" t="s">
        <v>86</v>
      </c>
      <c r="CU147" s="422"/>
      <c r="CV147" s="422"/>
      <c r="CW147" s="422"/>
      <c r="CX147" s="422"/>
      <c r="CY147" s="422"/>
      <c r="CZ147" s="422"/>
      <c r="DA147" s="423"/>
      <c r="DB147" s="427">
        <v>135</v>
      </c>
      <c r="DC147" s="428"/>
      <c r="DD147" s="428"/>
      <c r="DE147" s="428"/>
      <c r="DF147" s="428"/>
      <c r="DG147" s="428"/>
      <c r="DH147" s="428"/>
      <c r="DI147" s="428"/>
      <c r="DJ147" s="428"/>
      <c r="DK147" s="428"/>
      <c r="DL147" s="428"/>
      <c r="DM147" s="429"/>
      <c r="DN147" s="427">
        <v>80</v>
      </c>
      <c r="DO147" s="428"/>
      <c r="DP147" s="428"/>
      <c r="DQ147" s="428"/>
      <c r="DR147" s="428"/>
      <c r="DS147" s="428"/>
      <c r="DT147" s="428"/>
      <c r="DU147" s="428"/>
      <c r="DV147" s="428"/>
      <c r="DW147" s="428"/>
      <c r="DX147" s="429"/>
      <c r="DY147" s="433">
        <v>7</v>
      </c>
      <c r="DZ147" s="434"/>
      <c r="EA147" s="434"/>
      <c r="EB147" s="434"/>
      <c r="EC147" s="434"/>
      <c r="ED147" s="434"/>
      <c r="EE147" s="434"/>
      <c r="EF147" s="434"/>
      <c r="EG147" s="434"/>
      <c r="EH147" s="434"/>
      <c r="EI147" s="435"/>
      <c r="EJ147" s="433">
        <f>DB147-DN147-DY147</f>
        <v>48</v>
      </c>
      <c r="EK147" s="434"/>
      <c r="EL147" s="434"/>
      <c r="EM147" s="434"/>
      <c r="EN147" s="434"/>
      <c r="EO147" s="434"/>
      <c r="EP147" s="434"/>
      <c r="EQ147" s="434"/>
      <c r="ER147" s="434"/>
      <c r="ES147" s="61"/>
      <c r="ET147" s="62"/>
      <c r="EU147" s="101"/>
      <c r="EV147" s="102"/>
      <c r="EW147" s="102"/>
      <c r="EX147" s="102"/>
      <c r="EY147" s="102"/>
      <c r="EZ147" s="102"/>
      <c r="FA147" s="102"/>
      <c r="FB147" s="102"/>
      <c r="FC147" s="102"/>
      <c r="FD147" s="102"/>
      <c r="FE147" s="103"/>
    </row>
    <row r="148" spans="1:161" ht="24.6" customHeight="1">
      <c r="A148" s="442"/>
      <c r="B148" s="443"/>
      <c r="C148" s="443"/>
      <c r="D148" s="443"/>
      <c r="E148" s="443"/>
      <c r="F148" s="443"/>
      <c r="G148" s="443"/>
      <c r="H148" s="443"/>
      <c r="I148" s="443"/>
      <c r="J148" s="443"/>
      <c r="K148" s="443"/>
      <c r="L148" s="443"/>
      <c r="M148" s="443"/>
      <c r="N148" s="443"/>
      <c r="O148" s="444"/>
      <c r="P148" s="448"/>
      <c r="Q148" s="449"/>
      <c r="R148" s="449"/>
      <c r="S148" s="449"/>
      <c r="T148" s="449"/>
      <c r="U148" s="449"/>
      <c r="V148" s="449"/>
      <c r="W148" s="449"/>
      <c r="X148" s="449"/>
      <c r="Y148" s="449"/>
      <c r="Z148" s="449"/>
      <c r="AA148" s="450"/>
      <c r="AB148" s="430"/>
      <c r="AC148" s="431"/>
      <c r="AD148" s="431"/>
      <c r="AE148" s="431"/>
      <c r="AF148" s="431"/>
      <c r="AG148" s="431"/>
      <c r="AH148" s="431"/>
      <c r="AI148" s="431"/>
      <c r="AJ148" s="431"/>
      <c r="AK148" s="431"/>
      <c r="AL148" s="431"/>
      <c r="AM148" s="432"/>
      <c r="AN148" s="430"/>
      <c r="AO148" s="431"/>
      <c r="AP148" s="431"/>
      <c r="AQ148" s="431"/>
      <c r="AR148" s="431"/>
      <c r="AS148" s="431"/>
      <c r="AT148" s="431"/>
      <c r="AU148" s="431"/>
      <c r="AV148" s="431"/>
      <c r="AW148" s="431"/>
      <c r="AX148" s="431"/>
      <c r="AY148" s="432"/>
      <c r="AZ148" s="415"/>
      <c r="BA148" s="416"/>
      <c r="BB148" s="416"/>
      <c r="BC148" s="416"/>
      <c r="BD148" s="416"/>
      <c r="BE148" s="416"/>
      <c r="BF148" s="416"/>
      <c r="BG148" s="416"/>
      <c r="BH148" s="416"/>
      <c r="BI148" s="416"/>
      <c r="BJ148" s="416"/>
      <c r="BK148" s="417"/>
      <c r="BL148" s="454"/>
      <c r="BM148" s="455"/>
      <c r="BN148" s="455"/>
      <c r="BO148" s="455"/>
      <c r="BP148" s="455"/>
      <c r="BQ148" s="455"/>
      <c r="BR148" s="455"/>
      <c r="BS148" s="455"/>
      <c r="BT148" s="455"/>
      <c r="BU148" s="455"/>
      <c r="BV148" s="455"/>
      <c r="BW148" s="456"/>
      <c r="BX148" s="415"/>
      <c r="BY148" s="416"/>
      <c r="BZ148" s="416"/>
      <c r="CA148" s="416"/>
      <c r="CB148" s="416"/>
      <c r="CC148" s="416"/>
      <c r="CD148" s="416"/>
      <c r="CE148" s="416"/>
      <c r="CF148" s="416"/>
      <c r="CG148" s="416"/>
      <c r="CH148" s="417"/>
      <c r="CI148" s="418"/>
      <c r="CJ148" s="419"/>
      <c r="CK148" s="419"/>
      <c r="CL148" s="419"/>
      <c r="CM148" s="419"/>
      <c r="CN148" s="419"/>
      <c r="CO148" s="419"/>
      <c r="CP148" s="419"/>
      <c r="CQ148" s="419"/>
      <c r="CR148" s="419"/>
      <c r="CS148" s="420"/>
      <c r="CT148" s="424"/>
      <c r="CU148" s="425"/>
      <c r="CV148" s="425"/>
      <c r="CW148" s="425"/>
      <c r="CX148" s="425"/>
      <c r="CY148" s="425"/>
      <c r="CZ148" s="425"/>
      <c r="DA148" s="426"/>
      <c r="DB148" s="430"/>
      <c r="DC148" s="431"/>
      <c r="DD148" s="431"/>
      <c r="DE148" s="431"/>
      <c r="DF148" s="431"/>
      <c r="DG148" s="431"/>
      <c r="DH148" s="431"/>
      <c r="DI148" s="431"/>
      <c r="DJ148" s="431"/>
      <c r="DK148" s="431"/>
      <c r="DL148" s="431"/>
      <c r="DM148" s="432"/>
      <c r="DN148" s="430"/>
      <c r="DO148" s="431"/>
      <c r="DP148" s="431"/>
      <c r="DQ148" s="431"/>
      <c r="DR148" s="431"/>
      <c r="DS148" s="431"/>
      <c r="DT148" s="431"/>
      <c r="DU148" s="431"/>
      <c r="DV148" s="431"/>
      <c r="DW148" s="431"/>
      <c r="DX148" s="432"/>
      <c r="DY148" s="436"/>
      <c r="DZ148" s="437"/>
      <c r="EA148" s="437"/>
      <c r="EB148" s="437"/>
      <c r="EC148" s="437"/>
      <c r="ED148" s="437"/>
      <c r="EE148" s="437"/>
      <c r="EF148" s="437"/>
      <c r="EG148" s="437"/>
      <c r="EH148" s="437"/>
      <c r="EI148" s="438"/>
      <c r="EJ148" s="436"/>
      <c r="EK148" s="437"/>
      <c r="EL148" s="437"/>
      <c r="EM148" s="437"/>
      <c r="EN148" s="437"/>
      <c r="EO148" s="437"/>
      <c r="EP148" s="437"/>
      <c r="EQ148" s="437"/>
      <c r="ER148" s="437"/>
      <c r="ES148" s="61"/>
      <c r="ET148" s="62"/>
      <c r="EU148" s="415"/>
      <c r="EV148" s="416"/>
      <c r="EW148" s="416"/>
      <c r="EX148" s="416"/>
      <c r="EY148" s="416"/>
      <c r="EZ148" s="416"/>
      <c r="FA148" s="416"/>
      <c r="FB148" s="416"/>
      <c r="FC148" s="416"/>
      <c r="FD148" s="416"/>
      <c r="FE148" s="417"/>
    </row>
    <row r="149" spans="1:161" ht="4.1500000000000004" customHeight="1">
      <c r="A149" s="413"/>
      <c r="B149" s="414"/>
      <c r="C149" s="414"/>
      <c r="D149" s="414"/>
      <c r="E149" s="414"/>
      <c r="F149" s="414"/>
      <c r="G149" s="414"/>
      <c r="H149" s="414"/>
      <c r="I149" s="414"/>
      <c r="J149" s="414"/>
      <c r="K149" s="414"/>
      <c r="L149" s="414"/>
      <c r="M149" s="414"/>
      <c r="N149" s="414"/>
      <c r="O149" s="414"/>
      <c r="P149" s="414"/>
      <c r="Q149" s="414"/>
      <c r="R149" s="414"/>
      <c r="S149" s="414"/>
      <c r="T149" s="414"/>
      <c r="U149" s="414"/>
      <c r="V149" s="414"/>
      <c r="W149" s="414"/>
      <c r="X149" s="414"/>
      <c r="Y149" s="414"/>
      <c r="Z149" s="414"/>
      <c r="AA149" s="414"/>
      <c r="AB149" s="414"/>
      <c r="AC149" s="414"/>
      <c r="AD149" s="414"/>
      <c r="AE149" s="414"/>
      <c r="AF149" s="414"/>
      <c r="AG149" s="414"/>
      <c r="AH149" s="414"/>
      <c r="AI149" s="414"/>
      <c r="AJ149" s="414"/>
      <c r="AK149" s="414"/>
      <c r="AL149" s="414"/>
      <c r="AM149" s="414"/>
      <c r="AN149" s="414"/>
      <c r="AO149" s="414"/>
      <c r="AP149" s="414"/>
      <c r="AQ149" s="414"/>
      <c r="AR149" s="414"/>
      <c r="AS149" s="414"/>
      <c r="AT149" s="414"/>
      <c r="AU149" s="414"/>
      <c r="AV149" s="414"/>
      <c r="AW149" s="414"/>
      <c r="AX149" s="414"/>
      <c r="AY149" s="414"/>
      <c r="AZ149" s="414"/>
      <c r="BA149" s="414"/>
      <c r="BB149" s="414"/>
      <c r="BC149" s="414"/>
      <c r="BD149" s="414"/>
      <c r="BE149" s="414"/>
      <c r="BF149" s="414"/>
      <c r="BG149" s="414"/>
      <c r="BH149" s="414"/>
      <c r="BI149" s="414"/>
      <c r="BJ149" s="414"/>
      <c r="BK149" s="414"/>
      <c r="BL149" s="414"/>
      <c r="BM149" s="414"/>
      <c r="BN149" s="414"/>
      <c r="BO149" s="414"/>
      <c r="BP149" s="414"/>
      <c r="BQ149" s="414"/>
      <c r="BR149" s="414"/>
      <c r="BS149" s="414"/>
      <c r="BT149" s="414"/>
      <c r="BU149" s="414"/>
      <c r="BV149" s="414"/>
      <c r="BW149" s="414"/>
      <c r="BX149" s="414"/>
      <c r="BY149" s="414"/>
      <c r="BZ149" s="414"/>
      <c r="CA149" s="414"/>
      <c r="CB149" s="414"/>
      <c r="CC149" s="414"/>
      <c r="CD149" s="414"/>
      <c r="CE149" s="414"/>
      <c r="CF149" s="414"/>
      <c r="CG149" s="414"/>
      <c r="CH149" s="414"/>
      <c r="CI149" s="414"/>
      <c r="CJ149" s="414"/>
      <c r="CK149" s="414"/>
      <c r="CL149" s="414"/>
      <c r="CM149" s="414"/>
      <c r="CN149" s="414"/>
      <c r="CO149" s="414"/>
      <c r="CP149" s="414"/>
      <c r="CQ149" s="414"/>
      <c r="CR149" s="414"/>
      <c r="CS149" s="414"/>
      <c r="CT149" s="414"/>
      <c r="CU149" s="414"/>
      <c r="CV149" s="414"/>
      <c r="CW149" s="414"/>
      <c r="CX149" s="414"/>
      <c r="CY149" s="414"/>
      <c r="CZ149" s="414"/>
      <c r="DA149" s="414"/>
      <c r="DB149" s="414"/>
      <c r="DC149" s="414"/>
      <c r="DD149" s="414"/>
      <c r="DE149" s="414"/>
      <c r="DF149" s="414"/>
      <c r="DG149" s="414"/>
      <c r="DH149" s="414"/>
      <c r="DI149" s="414"/>
      <c r="DJ149" s="414"/>
      <c r="DK149" s="414"/>
      <c r="DL149" s="414"/>
      <c r="DM149" s="414"/>
      <c r="DN149" s="414"/>
      <c r="DO149" s="414"/>
      <c r="DP149" s="414"/>
      <c r="DQ149" s="414"/>
      <c r="DR149" s="414"/>
      <c r="DS149" s="414"/>
      <c r="DT149" s="414"/>
      <c r="DU149" s="414"/>
      <c r="DV149" s="414"/>
      <c r="DW149" s="414"/>
      <c r="DX149" s="414"/>
      <c r="DY149" s="414"/>
      <c r="DZ149" s="414"/>
      <c r="EA149" s="414"/>
      <c r="EB149" s="414"/>
      <c r="EC149" s="414"/>
      <c r="ED149" s="414"/>
      <c r="EE149" s="414"/>
      <c r="EF149" s="414"/>
      <c r="EG149" s="414"/>
      <c r="EH149" s="414"/>
      <c r="EI149" s="414"/>
      <c r="EJ149" s="414"/>
      <c r="EK149" s="414"/>
      <c r="EL149" s="414"/>
      <c r="EM149" s="414"/>
      <c r="EN149" s="414"/>
      <c r="EO149" s="414"/>
      <c r="EP149" s="414"/>
      <c r="EQ149" s="414"/>
      <c r="ER149" s="414"/>
      <c r="ES149" s="414"/>
      <c r="ET149" s="414"/>
      <c r="EU149" s="414"/>
      <c r="EV149" s="414"/>
      <c r="EW149" s="414"/>
      <c r="EX149" s="414"/>
      <c r="EY149" s="414"/>
      <c r="EZ149" s="414"/>
      <c r="FA149" s="414"/>
      <c r="FB149" s="414"/>
      <c r="FC149" s="414"/>
      <c r="FD149" s="414"/>
      <c r="FE149" s="414"/>
    </row>
    <row r="150" spans="1:161" ht="7.15" customHeight="1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6"/>
      <c r="CS150" s="46"/>
      <c r="CT150" s="46"/>
      <c r="CU150" s="46"/>
      <c r="CV150" s="46"/>
      <c r="CW150" s="46"/>
      <c r="CX150" s="46"/>
      <c r="CY150" s="46"/>
      <c r="CZ150" s="46"/>
      <c r="DA150" s="46"/>
      <c r="DB150" s="46"/>
      <c r="DC150" s="44"/>
      <c r="DD150" s="44"/>
      <c r="DE150" s="44"/>
      <c r="DF150" s="44"/>
      <c r="DG150" s="44"/>
      <c r="DH150" s="44"/>
      <c r="DI150" s="44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  <c r="DU150" s="45"/>
      <c r="DV150" s="47"/>
      <c r="DW150" s="47"/>
      <c r="DX150" s="47"/>
      <c r="DY150" s="47"/>
      <c r="DZ150" s="47"/>
      <c r="EA150" s="47"/>
      <c r="EB150" s="47"/>
      <c r="EC150" s="47"/>
      <c r="ED150" s="47"/>
      <c r="EE150" s="47"/>
      <c r="EF150" s="47"/>
      <c r="EG150" s="47"/>
      <c r="EH150" s="47"/>
      <c r="EI150" s="47"/>
      <c r="EJ150" s="47"/>
      <c r="EK150" s="47"/>
      <c r="EL150" s="47"/>
      <c r="EM150" s="47"/>
      <c r="EN150" s="47"/>
      <c r="EO150" s="47"/>
      <c r="EP150" s="47"/>
      <c r="EQ150" s="47"/>
      <c r="ER150" s="47"/>
      <c r="ES150" s="47"/>
      <c r="ET150" s="47"/>
      <c r="EU150" s="47"/>
      <c r="EV150" s="47"/>
      <c r="EW150" s="47"/>
      <c r="EX150" s="47"/>
      <c r="EY150" s="47"/>
      <c r="EZ150" s="47"/>
      <c r="FA150" s="47"/>
      <c r="FB150" s="47"/>
      <c r="FC150" s="47"/>
      <c r="FD150" s="47"/>
      <c r="FE150" s="47"/>
    </row>
    <row r="151" spans="1:161" ht="18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8" t="s">
        <v>23</v>
      </c>
      <c r="CE151" s="138" t="s">
        <v>132</v>
      </c>
      <c r="CF151" s="138"/>
      <c r="CG151" s="138"/>
      <c r="CH151" s="138"/>
      <c r="CI151" s="138"/>
      <c r="CJ151" s="138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</row>
    <row r="152" spans="1:161" ht="4.1500000000000004" customHeight="1" thickBot="1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  <c r="BH152" s="57"/>
      <c r="BI152" s="57"/>
      <c r="BJ152" s="57"/>
      <c r="BK152" s="57"/>
      <c r="BL152" s="57"/>
      <c r="BM152" s="57"/>
      <c r="BN152" s="57"/>
      <c r="BO152" s="57"/>
      <c r="BP152" s="57"/>
      <c r="BQ152" s="57"/>
      <c r="BR152" s="57"/>
      <c r="BS152" s="57"/>
      <c r="BT152" s="57"/>
      <c r="BU152" s="57"/>
      <c r="BV152" s="57"/>
      <c r="BW152" s="57"/>
      <c r="BX152" s="57"/>
      <c r="BY152" s="57"/>
      <c r="BZ152" s="57"/>
      <c r="CA152" s="57"/>
      <c r="CB152" s="57"/>
      <c r="CC152" s="57"/>
      <c r="CD152" s="57"/>
      <c r="CE152" s="57"/>
      <c r="CF152" s="57"/>
      <c r="CG152" s="57"/>
      <c r="CH152" s="57"/>
      <c r="CI152" s="57"/>
      <c r="CJ152" s="57"/>
      <c r="CK152" s="57"/>
      <c r="CL152" s="57"/>
      <c r="CM152" s="57"/>
      <c r="CN152" s="57"/>
      <c r="CO152" s="57"/>
      <c r="CP152" s="57"/>
      <c r="CQ152" s="57"/>
      <c r="CR152" s="57"/>
      <c r="CS152" s="57"/>
      <c r="CT152" s="57"/>
      <c r="CU152" s="57"/>
      <c r="CV152" s="57"/>
      <c r="CW152" s="57"/>
      <c r="CX152" s="57"/>
      <c r="CY152" s="57"/>
      <c r="CZ152" s="57"/>
      <c r="DA152" s="57"/>
      <c r="DB152" s="57"/>
      <c r="DC152" s="57"/>
      <c r="DD152" s="57"/>
      <c r="DE152" s="57"/>
      <c r="DF152" s="57"/>
      <c r="DG152" s="57"/>
      <c r="DH152" s="57"/>
      <c r="DI152" s="57"/>
      <c r="DJ152" s="57"/>
      <c r="DK152" s="57"/>
      <c r="DL152" s="57"/>
      <c r="DM152" s="57"/>
      <c r="DN152" s="57"/>
      <c r="DO152" s="57"/>
      <c r="DP152" s="57"/>
      <c r="DQ152" s="57"/>
      <c r="DR152" s="57"/>
      <c r="DS152" s="57"/>
      <c r="DT152" s="57"/>
      <c r="DU152" s="57"/>
      <c r="DV152" s="57"/>
      <c r="DW152" s="57"/>
      <c r="DX152" s="57"/>
      <c r="DY152" s="57"/>
      <c r="DZ152" s="57"/>
      <c r="EA152" s="57"/>
      <c r="EB152" s="57"/>
      <c r="EC152" s="57"/>
      <c r="ED152" s="57"/>
      <c r="EE152" s="57"/>
      <c r="EF152" s="57"/>
      <c r="EG152" s="57"/>
      <c r="EH152" s="57"/>
      <c r="EI152" s="57"/>
      <c r="EJ152" s="57"/>
      <c r="EK152" s="57"/>
      <c r="EL152" s="57"/>
      <c r="EM152" s="57"/>
      <c r="EN152" s="57"/>
      <c r="EO152" s="57"/>
      <c r="EP152" s="57"/>
      <c r="EQ152" s="57"/>
      <c r="ER152" s="57"/>
      <c r="ES152" s="57"/>
      <c r="ET152" s="57"/>
      <c r="EU152" s="57"/>
      <c r="EV152" s="57"/>
      <c r="EW152" s="57"/>
      <c r="EX152" s="57"/>
      <c r="EY152" s="57"/>
      <c r="EZ152" s="57"/>
      <c r="FA152" s="57"/>
      <c r="FB152" s="57"/>
      <c r="FC152" s="57"/>
      <c r="FD152" s="57"/>
      <c r="FE152" s="57"/>
    </row>
    <row r="153" spans="1:161" ht="16.149999999999999" customHeight="1">
      <c r="A153" s="169" t="s">
        <v>25</v>
      </c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407" t="s">
        <v>133</v>
      </c>
      <c r="AU153" s="407"/>
      <c r="AV153" s="407"/>
      <c r="AW153" s="407"/>
      <c r="AX153" s="407"/>
      <c r="AY153" s="407"/>
      <c r="AZ153" s="407"/>
      <c r="BA153" s="407"/>
      <c r="BB153" s="407"/>
      <c r="BC153" s="407"/>
      <c r="BD153" s="407"/>
      <c r="BE153" s="407"/>
      <c r="BF153" s="407"/>
      <c r="BG153" s="407"/>
      <c r="BH153" s="407"/>
      <c r="BI153" s="407"/>
      <c r="BJ153" s="407"/>
      <c r="BK153" s="407"/>
      <c r="BL153" s="407"/>
      <c r="BM153" s="407"/>
      <c r="BN153" s="407"/>
      <c r="BO153" s="407"/>
      <c r="BP153" s="407"/>
      <c r="BQ153" s="407"/>
      <c r="BR153" s="407"/>
      <c r="BS153" s="407"/>
      <c r="BT153" s="407"/>
      <c r="BU153" s="407"/>
      <c r="BV153" s="407"/>
      <c r="BW153" s="407"/>
      <c r="BX153" s="407"/>
      <c r="BY153" s="407"/>
      <c r="BZ153" s="407"/>
      <c r="CA153" s="407"/>
      <c r="CB153" s="407"/>
      <c r="CC153" s="407"/>
      <c r="CD153" s="407"/>
      <c r="CE153" s="407"/>
      <c r="CF153" s="407"/>
      <c r="CG153" s="407"/>
      <c r="CH153" s="407"/>
      <c r="CI153" s="407"/>
      <c r="CJ153" s="407"/>
      <c r="CK153" s="407"/>
      <c r="CL153" s="407"/>
      <c r="CM153" s="407"/>
      <c r="CN153" s="407"/>
      <c r="CO153" s="407"/>
      <c r="CP153" s="407"/>
      <c r="CQ153" s="407"/>
      <c r="CR153" s="407"/>
      <c r="CS153" s="407"/>
      <c r="CT153" s="407"/>
      <c r="CU153" s="407"/>
      <c r="CV153" s="407"/>
      <c r="CW153" s="407"/>
      <c r="CX153" s="407"/>
      <c r="CY153" s="407"/>
      <c r="CZ153" s="407"/>
      <c r="DA153" s="407"/>
      <c r="DB153" s="407"/>
      <c r="DC153" s="407"/>
      <c r="DD153" s="407"/>
      <c r="DE153" s="407"/>
      <c r="DF153" s="407"/>
      <c r="DG153" s="407"/>
      <c r="DH153" s="407"/>
      <c r="DI153" s="407"/>
      <c r="DJ153" s="407"/>
      <c r="DK153" s="57"/>
      <c r="DL153" s="57"/>
      <c r="DM153" s="57"/>
      <c r="DN153" s="57"/>
      <c r="DO153" s="57"/>
      <c r="DP153" s="57"/>
      <c r="DQ153" s="57"/>
      <c r="DR153" s="57"/>
      <c r="DS153" s="57"/>
      <c r="DT153" s="57"/>
      <c r="DU153" s="57"/>
      <c r="DV153" s="57"/>
      <c r="DW153" s="57"/>
      <c r="DX153" s="57"/>
      <c r="DY153" s="57"/>
      <c r="DZ153" s="57"/>
      <c r="EA153" s="57"/>
      <c r="EB153" s="57"/>
      <c r="EC153" s="57"/>
      <c r="ED153" s="57"/>
      <c r="EE153" s="57"/>
      <c r="EF153" s="57"/>
      <c r="EG153" s="57"/>
      <c r="EH153" s="57"/>
      <c r="EI153" s="57"/>
      <c r="EJ153" s="57"/>
      <c r="EK153" s="57"/>
      <c r="EL153" s="57"/>
      <c r="EM153" s="57"/>
      <c r="EN153" s="57"/>
      <c r="EO153" s="57"/>
      <c r="EP153" s="57"/>
      <c r="EQ153" s="19" t="s">
        <v>27</v>
      </c>
      <c r="ER153" s="57"/>
      <c r="ES153" s="113" t="s">
        <v>134</v>
      </c>
      <c r="ET153" s="114"/>
      <c r="EU153" s="114"/>
      <c r="EV153" s="114"/>
      <c r="EW153" s="114"/>
      <c r="EX153" s="114"/>
      <c r="EY153" s="114"/>
      <c r="EZ153" s="114"/>
      <c r="FA153" s="114"/>
      <c r="FB153" s="114"/>
      <c r="FC153" s="114"/>
      <c r="FD153" s="114"/>
      <c r="FE153" s="115"/>
    </row>
    <row r="154" spans="1:161" ht="12" customHeight="1">
      <c r="A154" s="408"/>
      <c r="B154" s="408"/>
      <c r="C154" s="408"/>
      <c r="D154" s="408"/>
      <c r="E154" s="408"/>
      <c r="F154" s="408"/>
      <c r="G154" s="408"/>
      <c r="H154" s="408"/>
      <c r="I154" s="408"/>
      <c r="J154" s="408"/>
      <c r="K154" s="408"/>
      <c r="L154" s="408"/>
      <c r="M154" s="408"/>
      <c r="N154" s="408"/>
      <c r="O154" s="408"/>
      <c r="P154" s="408"/>
      <c r="Q154" s="408"/>
      <c r="R154" s="408"/>
      <c r="S154" s="408"/>
      <c r="T154" s="408"/>
      <c r="U154" s="408"/>
      <c r="V154" s="408"/>
      <c r="W154" s="408"/>
      <c r="X154" s="408"/>
      <c r="Y154" s="408"/>
      <c r="Z154" s="408"/>
      <c r="AA154" s="408"/>
      <c r="AB154" s="408"/>
      <c r="AC154" s="408"/>
      <c r="AD154" s="408"/>
      <c r="AE154" s="408"/>
      <c r="AF154" s="408"/>
      <c r="AG154" s="408"/>
      <c r="AH154" s="408"/>
      <c r="AI154" s="408"/>
      <c r="AJ154" s="408"/>
      <c r="AK154" s="408"/>
      <c r="AL154" s="408"/>
      <c r="AM154" s="408"/>
      <c r="AN154" s="408"/>
      <c r="AO154" s="408"/>
      <c r="AP154" s="408"/>
      <c r="AQ154" s="408"/>
      <c r="AR154" s="408"/>
      <c r="AS154" s="408"/>
      <c r="AT154" s="408"/>
      <c r="AU154" s="408"/>
      <c r="AV154" s="408"/>
      <c r="AW154" s="408"/>
      <c r="AX154" s="408"/>
      <c r="AY154" s="408"/>
      <c r="AZ154" s="408"/>
      <c r="BA154" s="408"/>
      <c r="BB154" s="408"/>
      <c r="BC154" s="408"/>
      <c r="BD154" s="408"/>
      <c r="BE154" s="408"/>
      <c r="BF154" s="408"/>
      <c r="BG154" s="408"/>
      <c r="BH154" s="408"/>
      <c r="BI154" s="408"/>
      <c r="BJ154" s="408"/>
      <c r="BK154" s="408"/>
      <c r="BL154" s="408"/>
      <c r="BM154" s="408"/>
      <c r="BN154" s="408"/>
      <c r="BO154" s="408"/>
      <c r="BP154" s="408"/>
      <c r="BQ154" s="408"/>
      <c r="BR154" s="408"/>
      <c r="BS154" s="408"/>
      <c r="BT154" s="408"/>
      <c r="BU154" s="408"/>
      <c r="BV154" s="408"/>
      <c r="BW154" s="408"/>
      <c r="BX154" s="408"/>
      <c r="BY154" s="408"/>
      <c r="BZ154" s="408"/>
      <c r="CA154" s="408"/>
      <c r="CB154" s="408"/>
      <c r="CC154" s="408"/>
      <c r="CD154" s="408"/>
      <c r="CE154" s="408"/>
      <c r="CF154" s="408"/>
      <c r="CG154" s="408"/>
      <c r="CH154" s="408"/>
      <c r="CI154" s="408"/>
      <c r="CJ154" s="408"/>
      <c r="CK154" s="408"/>
      <c r="CL154" s="408"/>
      <c r="CM154" s="408"/>
      <c r="CN154" s="408"/>
      <c r="CO154" s="408"/>
      <c r="CP154" s="408"/>
      <c r="CQ154" s="408"/>
      <c r="CR154" s="408"/>
      <c r="CS154" s="408"/>
      <c r="CT154" s="408"/>
      <c r="CU154" s="408"/>
      <c r="CV154" s="408"/>
      <c r="CW154" s="408"/>
      <c r="CX154" s="408"/>
      <c r="CY154" s="408"/>
      <c r="CZ154" s="408"/>
      <c r="DA154" s="408"/>
      <c r="DB154" s="408"/>
      <c r="DC154" s="408"/>
      <c r="DD154" s="408"/>
      <c r="DE154" s="408"/>
      <c r="DF154" s="408"/>
      <c r="DG154" s="408"/>
      <c r="DH154" s="408"/>
      <c r="DI154" s="408"/>
      <c r="DJ154" s="408"/>
      <c r="DK154" s="57"/>
      <c r="DL154" s="57"/>
      <c r="DM154" s="57"/>
      <c r="DN154" s="57"/>
      <c r="DO154" s="57"/>
      <c r="DP154" s="57"/>
      <c r="DQ154" s="57"/>
      <c r="DR154" s="57"/>
      <c r="DS154" s="57"/>
      <c r="DT154" s="57"/>
      <c r="DU154" s="57"/>
      <c r="DV154" s="57"/>
      <c r="DW154" s="57"/>
      <c r="DX154" s="57"/>
      <c r="DY154" s="57"/>
      <c r="DZ154" s="57"/>
      <c r="EA154" s="57"/>
      <c r="EB154" s="57"/>
      <c r="EC154" s="57"/>
      <c r="ED154" s="57"/>
      <c r="EE154" s="57"/>
      <c r="EF154" s="57"/>
      <c r="EG154" s="57"/>
      <c r="EH154" s="57"/>
      <c r="EI154" s="57"/>
      <c r="EJ154" s="57"/>
      <c r="EK154" s="57"/>
      <c r="EL154" s="57"/>
      <c r="EM154" s="57"/>
      <c r="EN154" s="57"/>
      <c r="EO154" s="57"/>
      <c r="EP154" s="57"/>
      <c r="EQ154" s="19" t="s">
        <v>30</v>
      </c>
      <c r="ER154" s="57"/>
      <c r="ES154" s="116"/>
      <c r="ET154" s="117"/>
      <c r="EU154" s="117"/>
      <c r="EV154" s="117"/>
      <c r="EW154" s="117"/>
      <c r="EX154" s="117"/>
      <c r="EY154" s="117"/>
      <c r="EZ154" s="117"/>
      <c r="FA154" s="117"/>
      <c r="FB154" s="117"/>
      <c r="FC154" s="117"/>
      <c r="FD154" s="117"/>
      <c r="FE154" s="118"/>
    </row>
    <row r="155" spans="1:161" ht="15" customHeight="1" thickBot="1">
      <c r="A155" s="15" t="s">
        <v>116</v>
      </c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409" t="s">
        <v>135</v>
      </c>
      <c r="AP155" s="409"/>
      <c r="AQ155" s="409"/>
      <c r="AR155" s="409"/>
      <c r="AS155" s="409"/>
      <c r="AT155" s="409"/>
      <c r="AU155" s="409"/>
      <c r="AV155" s="409"/>
      <c r="AW155" s="409"/>
      <c r="AX155" s="409"/>
      <c r="AY155" s="409"/>
      <c r="AZ155" s="409"/>
      <c r="BA155" s="409"/>
      <c r="BB155" s="409"/>
      <c r="BC155" s="409"/>
      <c r="BD155" s="409"/>
      <c r="BE155" s="409"/>
      <c r="BF155" s="409"/>
      <c r="BG155" s="409"/>
      <c r="BH155" s="409"/>
      <c r="BI155" s="409"/>
      <c r="BJ155" s="409"/>
      <c r="BK155" s="409"/>
      <c r="BL155" s="409"/>
      <c r="BM155" s="409"/>
      <c r="BN155" s="409"/>
      <c r="BO155" s="409"/>
      <c r="BP155" s="409"/>
      <c r="BQ155" s="409"/>
      <c r="BR155" s="409"/>
      <c r="BS155" s="409"/>
      <c r="BT155" s="409"/>
      <c r="BU155" s="409"/>
      <c r="BV155" s="409"/>
      <c r="BW155" s="409"/>
      <c r="BX155" s="409"/>
      <c r="BY155" s="409"/>
      <c r="BZ155" s="409"/>
      <c r="CA155" s="409"/>
      <c r="CB155" s="409"/>
      <c r="CC155" s="409"/>
      <c r="CD155" s="409"/>
      <c r="CE155" s="409"/>
      <c r="CF155" s="409"/>
      <c r="CG155" s="409"/>
      <c r="CH155" s="409"/>
      <c r="CI155" s="409"/>
      <c r="CJ155" s="409"/>
      <c r="CK155" s="409"/>
      <c r="CL155" s="409"/>
      <c r="CM155" s="409"/>
      <c r="CN155" s="409"/>
      <c r="CO155" s="409"/>
      <c r="CP155" s="409"/>
      <c r="CQ155" s="409"/>
      <c r="CR155" s="409"/>
      <c r="CS155" s="409"/>
      <c r="CT155" s="409"/>
      <c r="CU155" s="409"/>
      <c r="CV155" s="409"/>
      <c r="CW155" s="409"/>
      <c r="CX155" s="409"/>
      <c r="CY155" s="409"/>
      <c r="CZ155" s="409"/>
      <c r="DA155" s="409"/>
      <c r="DB155" s="409"/>
      <c r="DC155" s="409"/>
      <c r="DD155" s="409"/>
      <c r="DE155" s="409"/>
      <c r="DF155" s="409"/>
      <c r="DG155" s="409"/>
      <c r="DH155" s="409"/>
      <c r="DI155" s="409"/>
      <c r="DJ155" s="409"/>
      <c r="DK155" s="57"/>
      <c r="DL155" s="57"/>
      <c r="DM155" s="57"/>
      <c r="DN155" s="57"/>
      <c r="DO155" s="57"/>
      <c r="DP155" s="57"/>
      <c r="DQ155" s="57"/>
      <c r="DR155" s="57"/>
      <c r="DS155" s="57"/>
      <c r="DT155" s="57"/>
      <c r="DU155" s="57"/>
      <c r="DV155" s="57"/>
      <c r="DW155" s="57"/>
      <c r="DX155" s="57"/>
      <c r="DY155" s="57"/>
      <c r="DZ155" s="57"/>
      <c r="EA155" s="57"/>
      <c r="EB155" s="57"/>
      <c r="EC155" s="57"/>
      <c r="ED155" s="57"/>
      <c r="EE155" s="57"/>
      <c r="EF155" s="57"/>
      <c r="EG155" s="57"/>
      <c r="EH155" s="57"/>
      <c r="EI155" s="57"/>
      <c r="EJ155" s="57"/>
      <c r="EK155" s="57"/>
      <c r="EL155" s="57"/>
      <c r="EM155" s="57"/>
      <c r="EN155" s="57"/>
      <c r="EO155" s="57"/>
      <c r="EP155" s="57"/>
      <c r="EQ155" s="19" t="s">
        <v>33</v>
      </c>
      <c r="ER155" s="57"/>
      <c r="ES155" s="119"/>
      <c r="ET155" s="120"/>
      <c r="EU155" s="120"/>
      <c r="EV155" s="120"/>
      <c r="EW155" s="120"/>
      <c r="EX155" s="120"/>
      <c r="EY155" s="120"/>
      <c r="EZ155" s="120"/>
      <c r="FA155" s="120"/>
      <c r="FB155" s="120"/>
      <c r="FC155" s="120"/>
      <c r="FD155" s="120"/>
      <c r="FE155" s="121"/>
    </row>
    <row r="156" spans="1:161" ht="12" customHeight="1">
      <c r="A156" s="408"/>
      <c r="B156" s="408"/>
      <c r="C156" s="408"/>
      <c r="D156" s="408"/>
      <c r="E156" s="408"/>
      <c r="F156" s="408"/>
      <c r="G156" s="408"/>
      <c r="H156" s="408"/>
      <c r="I156" s="408"/>
      <c r="J156" s="408"/>
      <c r="K156" s="408"/>
      <c r="L156" s="408"/>
      <c r="M156" s="408"/>
      <c r="N156" s="408"/>
      <c r="O156" s="408"/>
      <c r="P156" s="408"/>
      <c r="Q156" s="408"/>
      <c r="R156" s="408"/>
      <c r="S156" s="408"/>
      <c r="T156" s="408"/>
      <c r="U156" s="408"/>
      <c r="V156" s="408"/>
      <c r="W156" s="408"/>
      <c r="X156" s="408"/>
      <c r="Y156" s="408"/>
      <c r="Z156" s="408"/>
      <c r="AA156" s="408"/>
      <c r="AB156" s="408"/>
      <c r="AC156" s="408"/>
      <c r="AD156" s="408"/>
      <c r="AE156" s="408"/>
      <c r="AF156" s="408"/>
      <c r="AG156" s="408"/>
      <c r="AH156" s="408"/>
      <c r="AI156" s="408"/>
      <c r="AJ156" s="408"/>
      <c r="AK156" s="408"/>
      <c r="AL156" s="408"/>
      <c r="AM156" s="408"/>
      <c r="AN156" s="408"/>
      <c r="AO156" s="408"/>
      <c r="AP156" s="408"/>
      <c r="AQ156" s="408"/>
      <c r="AR156" s="408"/>
      <c r="AS156" s="408"/>
      <c r="AT156" s="408"/>
      <c r="AU156" s="408"/>
      <c r="AV156" s="408"/>
      <c r="AW156" s="408"/>
      <c r="AX156" s="408"/>
      <c r="AY156" s="408"/>
      <c r="AZ156" s="408"/>
      <c r="BA156" s="408"/>
      <c r="BB156" s="408"/>
      <c r="BC156" s="408"/>
      <c r="BD156" s="408"/>
      <c r="BE156" s="408"/>
      <c r="BF156" s="408"/>
      <c r="BG156" s="408"/>
      <c r="BH156" s="408"/>
      <c r="BI156" s="408"/>
      <c r="BJ156" s="408"/>
      <c r="BK156" s="408"/>
      <c r="BL156" s="408"/>
      <c r="BM156" s="408"/>
      <c r="BN156" s="408"/>
      <c r="BO156" s="408"/>
      <c r="BP156" s="408"/>
      <c r="BQ156" s="408"/>
      <c r="BR156" s="408"/>
      <c r="BS156" s="408"/>
      <c r="BT156" s="408"/>
      <c r="BU156" s="408"/>
      <c r="BV156" s="408"/>
      <c r="BW156" s="408"/>
      <c r="BX156" s="408"/>
      <c r="BY156" s="408"/>
      <c r="BZ156" s="408"/>
      <c r="CA156" s="408"/>
      <c r="CB156" s="408"/>
      <c r="CC156" s="408"/>
      <c r="CD156" s="408"/>
      <c r="CE156" s="408"/>
      <c r="CF156" s="408"/>
      <c r="CG156" s="408"/>
      <c r="CH156" s="408"/>
      <c r="CI156" s="408"/>
      <c r="CJ156" s="408"/>
      <c r="CK156" s="408"/>
      <c r="CL156" s="408"/>
      <c r="CM156" s="408"/>
      <c r="CN156" s="408"/>
      <c r="CO156" s="408"/>
      <c r="CP156" s="408"/>
      <c r="CQ156" s="408"/>
      <c r="CR156" s="408"/>
      <c r="CS156" s="408"/>
      <c r="CT156" s="408"/>
      <c r="CU156" s="408"/>
      <c r="CV156" s="408"/>
      <c r="CW156" s="408"/>
      <c r="CX156" s="408"/>
      <c r="CY156" s="408"/>
      <c r="CZ156" s="408"/>
      <c r="DA156" s="408"/>
      <c r="DB156" s="408"/>
      <c r="DC156" s="408"/>
      <c r="DD156" s="408"/>
      <c r="DE156" s="408"/>
      <c r="DF156" s="408"/>
      <c r="DG156" s="408"/>
      <c r="DH156" s="408"/>
      <c r="DI156" s="408"/>
      <c r="DJ156" s="408"/>
      <c r="DK156" s="57"/>
      <c r="DL156" s="57"/>
      <c r="DM156" s="57"/>
      <c r="DN156" s="57"/>
      <c r="DO156" s="57"/>
      <c r="DP156" s="57"/>
      <c r="DQ156" s="57"/>
      <c r="DR156" s="57"/>
      <c r="DS156" s="57"/>
      <c r="DT156" s="57"/>
      <c r="DU156" s="57"/>
      <c r="DV156" s="57"/>
      <c r="DW156" s="57"/>
      <c r="DX156" s="57"/>
      <c r="DY156" s="57"/>
      <c r="DZ156" s="57"/>
      <c r="EA156" s="57"/>
      <c r="EB156" s="57"/>
      <c r="EC156" s="57"/>
      <c r="ED156" s="57"/>
      <c r="EE156" s="57"/>
      <c r="EF156" s="57"/>
      <c r="EG156" s="57"/>
      <c r="EH156" s="57"/>
      <c r="EI156" s="57"/>
      <c r="EJ156" s="57"/>
      <c r="EK156" s="57"/>
      <c r="EL156" s="57"/>
      <c r="EM156" s="57"/>
      <c r="EN156" s="57"/>
      <c r="EO156" s="57"/>
      <c r="EP156" s="57"/>
      <c r="EQ156" s="57"/>
      <c r="ER156" s="57"/>
      <c r="ES156" s="57"/>
      <c r="ET156" s="57"/>
      <c r="EU156" s="57"/>
      <c r="EV156" s="57"/>
      <c r="EW156" s="57"/>
      <c r="EX156" s="57"/>
      <c r="EY156" s="57"/>
      <c r="EZ156" s="57"/>
      <c r="FA156" s="57"/>
      <c r="FB156" s="57"/>
      <c r="FC156" s="57"/>
      <c r="FD156" s="57"/>
      <c r="FE156" s="57"/>
    </row>
    <row r="157" spans="1:161" ht="8.4499999999999993" customHeight="1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  <c r="BH157" s="57"/>
      <c r="BI157" s="57"/>
      <c r="BJ157" s="57"/>
      <c r="BK157" s="57"/>
      <c r="BL157" s="57"/>
      <c r="BM157" s="57"/>
      <c r="BN157" s="57"/>
      <c r="BO157" s="57"/>
      <c r="BP157" s="57"/>
      <c r="BQ157" s="57"/>
      <c r="BR157" s="57"/>
      <c r="BS157" s="57"/>
      <c r="BT157" s="57"/>
      <c r="BU157" s="57"/>
      <c r="BV157" s="57"/>
      <c r="BW157" s="57"/>
      <c r="BX157" s="57"/>
      <c r="BY157" s="57"/>
      <c r="BZ157" s="57"/>
      <c r="CA157" s="57"/>
      <c r="CB157" s="57"/>
      <c r="CC157" s="57"/>
      <c r="CD157" s="57"/>
      <c r="CE157" s="57"/>
      <c r="CF157" s="57"/>
      <c r="CG157" s="57"/>
      <c r="CH157" s="57"/>
      <c r="CI157" s="57"/>
      <c r="CJ157" s="57"/>
      <c r="CK157" s="57"/>
      <c r="CL157" s="57"/>
      <c r="CM157" s="57"/>
      <c r="CN157" s="57"/>
      <c r="CO157" s="57"/>
      <c r="CP157" s="57"/>
      <c r="CQ157" s="57"/>
      <c r="CR157" s="57"/>
      <c r="CS157" s="57"/>
      <c r="CT157" s="57"/>
      <c r="CU157" s="57"/>
      <c r="CV157" s="57"/>
      <c r="CW157" s="57"/>
      <c r="CX157" s="57"/>
      <c r="CY157" s="57"/>
      <c r="CZ157" s="57"/>
      <c r="DA157" s="57"/>
      <c r="DB157" s="57"/>
      <c r="DC157" s="57"/>
      <c r="DD157" s="57"/>
      <c r="DE157" s="57"/>
      <c r="DF157" s="57"/>
      <c r="DG157" s="57"/>
      <c r="DH157" s="57"/>
      <c r="DI157" s="57"/>
      <c r="DJ157" s="57"/>
      <c r="DK157" s="57"/>
      <c r="DL157" s="57"/>
      <c r="DM157" s="57"/>
      <c r="DN157" s="57"/>
      <c r="DO157" s="57"/>
      <c r="DP157" s="57"/>
      <c r="DQ157" s="57"/>
      <c r="DR157" s="57"/>
      <c r="DS157" s="57"/>
      <c r="DT157" s="57"/>
      <c r="DU157" s="57"/>
      <c r="DV157" s="57"/>
      <c r="DW157" s="57"/>
      <c r="DX157" s="57"/>
      <c r="DY157" s="57"/>
      <c r="DZ157" s="57"/>
      <c r="EA157" s="57"/>
      <c r="EB157" s="57"/>
      <c r="EC157" s="57"/>
      <c r="ED157" s="57"/>
      <c r="EE157" s="57"/>
      <c r="EF157" s="57"/>
      <c r="EG157" s="57"/>
      <c r="EH157" s="57"/>
      <c r="EI157" s="57"/>
      <c r="EJ157" s="57"/>
      <c r="EK157" s="57"/>
      <c r="EL157" s="57"/>
      <c r="EM157" s="57"/>
      <c r="EN157" s="57"/>
      <c r="EO157" s="57"/>
      <c r="EP157" s="57"/>
      <c r="EQ157" s="57"/>
      <c r="ER157" s="57"/>
      <c r="ES157" s="57"/>
      <c r="ET157" s="57"/>
      <c r="EU157" s="57"/>
      <c r="EV157" s="57"/>
      <c r="EW157" s="57"/>
      <c r="EX157" s="57"/>
      <c r="EY157" s="57"/>
      <c r="EZ157" s="57"/>
      <c r="FA157" s="57"/>
      <c r="FB157" s="57"/>
      <c r="FC157" s="57"/>
      <c r="FD157" s="57"/>
      <c r="FE157" s="57"/>
    </row>
    <row r="158" spans="1:161" ht="12" customHeight="1">
      <c r="A158" s="57" t="s">
        <v>136</v>
      </c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  <c r="AZ158" s="57"/>
      <c r="BA158" s="57"/>
      <c r="BB158" s="57"/>
      <c r="BC158" s="57"/>
      <c r="BD158" s="57"/>
      <c r="BE158" s="57"/>
      <c r="BF158" s="57"/>
      <c r="BG158" s="57"/>
      <c r="BH158" s="57"/>
      <c r="BI158" s="57"/>
      <c r="BJ158" s="57"/>
      <c r="BK158" s="57"/>
      <c r="BL158" s="57"/>
      <c r="BM158" s="57"/>
      <c r="BN158" s="57"/>
      <c r="BO158" s="57"/>
      <c r="BP158" s="57"/>
      <c r="BQ158" s="57"/>
      <c r="BR158" s="57"/>
      <c r="BS158" s="57"/>
      <c r="BT158" s="57"/>
      <c r="BU158" s="57"/>
      <c r="BV158" s="57"/>
      <c r="BW158" s="57"/>
      <c r="BX158" s="57"/>
      <c r="BY158" s="57"/>
      <c r="BZ158" s="57"/>
      <c r="CA158" s="57"/>
      <c r="CB158" s="57"/>
      <c r="CC158" s="57"/>
      <c r="CD158" s="57"/>
      <c r="CE158" s="57"/>
      <c r="CF158" s="57"/>
      <c r="CG158" s="57"/>
      <c r="CH158" s="57"/>
      <c r="CI158" s="57"/>
      <c r="CJ158" s="57"/>
      <c r="CK158" s="57"/>
      <c r="CL158" s="57"/>
      <c r="CM158" s="57"/>
      <c r="CN158" s="57"/>
      <c r="CO158" s="57"/>
      <c r="CP158" s="57"/>
      <c r="CQ158" s="57"/>
      <c r="CR158" s="57"/>
      <c r="CS158" s="57"/>
      <c r="CT158" s="57"/>
      <c r="CU158" s="57"/>
      <c r="CV158" s="57"/>
      <c r="CW158" s="57"/>
      <c r="CX158" s="57"/>
      <c r="CY158" s="57"/>
      <c r="CZ158" s="57"/>
      <c r="DA158" s="57"/>
      <c r="DB158" s="57"/>
      <c r="DC158" s="57"/>
      <c r="DD158" s="57"/>
      <c r="DE158" s="57"/>
      <c r="DF158" s="57"/>
      <c r="DG158" s="57"/>
      <c r="DH158" s="57"/>
      <c r="DI158" s="57"/>
      <c r="DJ158" s="57"/>
      <c r="DK158" s="57"/>
      <c r="DL158" s="57"/>
      <c r="DM158" s="57"/>
      <c r="DN158" s="57"/>
      <c r="DO158" s="57"/>
      <c r="DP158" s="57"/>
      <c r="DQ158" s="57"/>
      <c r="DR158" s="57"/>
      <c r="DS158" s="57"/>
      <c r="DT158" s="57"/>
      <c r="DU158" s="57"/>
      <c r="DV158" s="57"/>
      <c r="DW158" s="57"/>
      <c r="DX158" s="57"/>
      <c r="DY158" s="57"/>
      <c r="DZ158" s="57"/>
      <c r="EA158" s="57"/>
      <c r="EB158" s="57"/>
      <c r="EC158" s="57"/>
      <c r="ED158" s="57"/>
      <c r="EE158" s="57"/>
      <c r="EF158" s="57"/>
      <c r="EG158" s="57"/>
      <c r="EH158" s="57"/>
      <c r="EI158" s="57"/>
      <c r="EJ158" s="57"/>
      <c r="EK158" s="57"/>
      <c r="EL158" s="57"/>
      <c r="EM158" s="57"/>
      <c r="EN158" s="57"/>
      <c r="EO158" s="57"/>
      <c r="EP158" s="57"/>
      <c r="EQ158" s="57"/>
      <c r="ER158" s="57"/>
      <c r="ES158" s="57"/>
      <c r="ET158" s="57"/>
      <c r="EU158" s="57"/>
      <c r="EV158" s="57"/>
      <c r="EW158" s="57"/>
      <c r="EX158" s="57"/>
      <c r="EY158" s="57"/>
      <c r="EZ158" s="57"/>
      <c r="FA158" s="57"/>
      <c r="FB158" s="57"/>
      <c r="FC158" s="57"/>
      <c r="FD158" s="57"/>
      <c r="FE158" s="57"/>
    </row>
    <row r="159" spans="1:161" ht="7.15" customHeight="1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  <c r="BH159" s="57"/>
      <c r="BI159" s="57"/>
      <c r="BJ159" s="57"/>
      <c r="BK159" s="57"/>
      <c r="BL159" s="57"/>
      <c r="BM159" s="57"/>
      <c r="BN159" s="57"/>
      <c r="BO159" s="57"/>
      <c r="BP159" s="57"/>
      <c r="BQ159" s="57"/>
      <c r="BR159" s="57"/>
      <c r="BS159" s="57"/>
      <c r="BT159" s="57"/>
      <c r="BU159" s="57"/>
      <c r="BV159" s="57"/>
      <c r="BW159" s="57"/>
      <c r="BX159" s="57"/>
      <c r="BY159" s="57"/>
      <c r="BZ159" s="57"/>
      <c r="CA159" s="57"/>
      <c r="CB159" s="57"/>
      <c r="CC159" s="57"/>
      <c r="CD159" s="57"/>
      <c r="CE159" s="57"/>
      <c r="CF159" s="57"/>
      <c r="CG159" s="57"/>
      <c r="CH159" s="57"/>
      <c r="CI159" s="57"/>
      <c r="CJ159" s="57"/>
      <c r="CK159" s="57"/>
      <c r="CL159" s="57"/>
      <c r="CM159" s="57"/>
      <c r="CN159" s="57"/>
      <c r="CO159" s="57"/>
      <c r="CP159" s="57"/>
      <c r="CQ159" s="57"/>
      <c r="CR159" s="57"/>
      <c r="CS159" s="57"/>
      <c r="CT159" s="57"/>
      <c r="CU159" s="57"/>
      <c r="CV159" s="57"/>
      <c r="CW159" s="57"/>
      <c r="CX159" s="57"/>
      <c r="CY159" s="57"/>
      <c r="CZ159" s="57"/>
      <c r="DA159" s="57"/>
      <c r="DB159" s="57"/>
      <c r="DC159" s="57"/>
      <c r="DD159" s="57"/>
      <c r="DE159" s="57"/>
      <c r="DF159" s="57"/>
      <c r="DG159" s="57"/>
      <c r="DH159" s="57"/>
      <c r="DI159" s="57"/>
      <c r="DJ159" s="57"/>
      <c r="DK159" s="57"/>
      <c r="DL159" s="57"/>
      <c r="DM159" s="57"/>
      <c r="DN159" s="57"/>
      <c r="DO159" s="57"/>
      <c r="DP159" s="57"/>
      <c r="DQ159" s="57"/>
      <c r="DR159" s="57"/>
      <c r="DS159" s="57"/>
      <c r="DT159" s="57"/>
      <c r="DU159" s="57"/>
      <c r="DV159" s="57"/>
      <c r="DW159" s="57"/>
      <c r="DX159" s="57"/>
      <c r="DY159" s="57"/>
      <c r="DZ159" s="57"/>
      <c r="EA159" s="57"/>
      <c r="EB159" s="57"/>
      <c r="EC159" s="57"/>
      <c r="ED159" s="57"/>
      <c r="EE159" s="57"/>
      <c r="EF159" s="57"/>
      <c r="EG159" s="57"/>
      <c r="EH159" s="57"/>
      <c r="EI159" s="57"/>
      <c r="EJ159" s="57"/>
      <c r="EK159" s="57"/>
      <c r="EL159" s="57"/>
      <c r="EM159" s="57"/>
      <c r="EN159" s="57"/>
      <c r="EO159" s="57"/>
      <c r="EP159" s="57"/>
      <c r="EQ159" s="57"/>
      <c r="ER159" s="57"/>
      <c r="ES159" s="57"/>
      <c r="ET159" s="57"/>
      <c r="EU159" s="57"/>
      <c r="EV159" s="57"/>
      <c r="EW159" s="57"/>
      <c r="EX159" s="57"/>
      <c r="EY159" s="57"/>
      <c r="EZ159" s="57"/>
      <c r="FA159" s="57"/>
      <c r="FB159" s="57"/>
      <c r="FC159" s="57"/>
      <c r="FD159" s="57"/>
      <c r="FE159" s="57"/>
    </row>
    <row r="160" spans="1:161" ht="12" customHeight="1">
      <c r="A160" s="57" t="s">
        <v>119</v>
      </c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  <c r="AZ160" s="57"/>
      <c r="BA160" s="57"/>
      <c r="BB160" s="57"/>
      <c r="BC160" s="57"/>
      <c r="BD160" s="57"/>
      <c r="BE160" s="57"/>
      <c r="BF160" s="57"/>
      <c r="BG160" s="57"/>
      <c r="BH160" s="57"/>
      <c r="BI160" s="57"/>
      <c r="BJ160" s="57"/>
      <c r="BK160" s="57"/>
      <c r="BL160" s="57"/>
      <c r="BM160" s="57"/>
      <c r="BN160" s="57"/>
      <c r="BO160" s="57"/>
      <c r="BP160" s="57"/>
      <c r="BQ160" s="57"/>
      <c r="BR160" s="57"/>
      <c r="BS160" s="57"/>
      <c r="BT160" s="57"/>
      <c r="BU160" s="57"/>
      <c r="BV160" s="57"/>
      <c r="BW160" s="57"/>
      <c r="BX160" s="57"/>
      <c r="BY160" s="57"/>
      <c r="BZ160" s="57"/>
      <c r="CA160" s="57"/>
      <c r="CB160" s="57"/>
      <c r="CC160" s="57"/>
      <c r="CD160" s="57"/>
      <c r="CE160" s="57"/>
      <c r="CF160" s="57"/>
      <c r="CG160" s="57"/>
      <c r="CH160" s="57"/>
      <c r="CI160" s="57"/>
      <c r="CJ160" s="57"/>
      <c r="CK160" s="57"/>
      <c r="CL160" s="57"/>
      <c r="CM160" s="57"/>
      <c r="CN160" s="57"/>
      <c r="CO160" s="57"/>
      <c r="CP160" s="57"/>
      <c r="CQ160" s="57"/>
      <c r="CR160" s="57"/>
      <c r="CS160" s="57"/>
      <c r="CT160" s="57"/>
      <c r="CU160" s="57"/>
      <c r="CV160" s="57"/>
      <c r="CW160" s="57"/>
      <c r="CX160" s="57"/>
      <c r="CY160" s="57"/>
      <c r="CZ160" s="57"/>
      <c r="DA160" s="57"/>
      <c r="DB160" s="57"/>
      <c r="DC160" s="57"/>
      <c r="DD160" s="57"/>
      <c r="DE160" s="57"/>
      <c r="DF160" s="57"/>
      <c r="DG160" s="57"/>
      <c r="DH160" s="57"/>
      <c r="DI160" s="57"/>
      <c r="DJ160" s="57"/>
      <c r="DK160" s="57"/>
      <c r="DL160" s="57"/>
      <c r="DM160" s="57"/>
      <c r="DN160" s="57"/>
      <c r="DO160" s="57"/>
      <c r="DP160" s="57"/>
      <c r="DQ160" s="57"/>
      <c r="DR160" s="57"/>
      <c r="DS160" s="57"/>
      <c r="DT160" s="57"/>
      <c r="DU160" s="57"/>
      <c r="DV160" s="57"/>
      <c r="DW160" s="57"/>
      <c r="DX160" s="57"/>
      <c r="DY160" s="57"/>
      <c r="DZ160" s="57"/>
      <c r="EA160" s="57"/>
      <c r="EB160" s="57"/>
      <c r="EC160" s="57"/>
      <c r="ED160" s="57"/>
      <c r="EE160" s="57"/>
      <c r="EF160" s="57"/>
      <c r="EG160" s="57"/>
      <c r="EH160" s="57"/>
      <c r="EI160" s="57"/>
      <c r="EJ160" s="57"/>
      <c r="EK160" s="57"/>
      <c r="EL160" s="57"/>
      <c r="EM160" s="57"/>
      <c r="EN160" s="57"/>
      <c r="EO160" s="57"/>
      <c r="EP160" s="57"/>
      <c r="EQ160" s="57"/>
      <c r="ER160" s="57"/>
      <c r="ES160" s="57"/>
      <c r="ET160" s="57"/>
      <c r="EU160" s="57"/>
      <c r="EV160" s="57"/>
      <c r="EW160" s="57"/>
      <c r="EX160" s="57"/>
      <c r="EY160" s="57"/>
      <c r="EZ160" s="57"/>
      <c r="FA160" s="57"/>
      <c r="FB160" s="57"/>
      <c r="FC160" s="57"/>
      <c r="FD160" s="57"/>
      <c r="FE160" s="57"/>
    </row>
    <row r="161" spans="1:161" ht="7.15" customHeight="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  <c r="AZ161" s="57"/>
      <c r="BA161" s="57"/>
      <c r="BB161" s="57"/>
      <c r="BC161" s="57"/>
      <c r="BD161" s="57"/>
      <c r="BE161" s="57"/>
      <c r="BF161" s="57"/>
      <c r="BG161" s="57"/>
      <c r="BH161" s="57"/>
      <c r="BI161" s="57"/>
      <c r="BJ161" s="57"/>
      <c r="BK161" s="57"/>
      <c r="BL161" s="57"/>
      <c r="BM161" s="57"/>
      <c r="BN161" s="57"/>
      <c r="BO161" s="57"/>
      <c r="BP161" s="57"/>
      <c r="BQ161" s="57"/>
      <c r="BR161" s="57"/>
      <c r="BS161" s="57"/>
      <c r="BT161" s="57"/>
      <c r="BU161" s="57"/>
      <c r="BV161" s="57"/>
      <c r="BW161" s="57"/>
      <c r="BX161" s="57"/>
      <c r="BY161" s="57"/>
      <c r="BZ161" s="57"/>
      <c r="CA161" s="57"/>
      <c r="CB161" s="57"/>
      <c r="CC161" s="57"/>
      <c r="CD161" s="57"/>
      <c r="CE161" s="57"/>
      <c r="CF161" s="57"/>
      <c r="CG161" s="57"/>
      <c r="CH161" s="57"/>
      <c r="CI161" s="57"/>
      <c r="CJ161" s="57"/>
      <c r="CK161" s="57"/>
      <c r="CL161" s="57"/>
      <c r="CM161" s="57"/>
      <c r="CN161" s="57"/>
      <c r="CO161" s="57"/>
      <c r="CP161" s="57"/>
      <c r="CQ161" s="57"/>
      <c r="CR161" s="57"/>
      <c r="CS161" s="57"/>
      <c r="CT161" s="57"/>
      <c r="CU161" s="57"/>
      <c r="CV161" s="57"/>
      <c r="CW161" s="57"/>
      <c r="CX161" s="57"/>
      <c r="CY161" s="57"/>
      <c r="CZ161" s="57"/>
      <c r="DA161" s="57"/>
      <c r="DB161" s="57"/>
      <c r="DC161" s="57"/>
      <c r="DD161" s="57"/>
      <c r="DE161" s="57"/>
      <c r="DF161" s="57"/>
      <c r="DG161" s="57"/>
      <c r="DH161" s="57"/>
      <c r="DI161" s="57"/>
      <c r="DJ161" s="57"/>
      <c r="DK161" s="57"/>
      <c r="DL161" s="57"/>
      <c r="DM161" s="57"/>
      <c r="DN161" s="57"/>
      <c r="DO161" s="57"/>
      <c r="DP161" s="57"/>
      <c r="DQ161" s="57"/>
      <c r="DR161" s="57"/>
      <c r="DS161" s="57"/>
      <c r="DT161" s="57"/>
      <c r="DU161" s="57"/>
      <c r="DV161" s="57"/>
      <c r="DW161" s="57"/>
      <c r="DX161" s="57"/>
      <c r="DY161" s="57"/>
      <c r="DZ161" s="57"/>
      <c r="EA161" s="57"/>
      <c r="EB161" s="57"/>
      <c r="EC161" s="57"/>
      <c r="ED161" s="57"/>
      <c r="EE161" s="57"/>
      <c r="EF161" s="57"/>
      <c r="EG161" s="57"/>
      <c r="EH161" s="57"/>
      <c r="EI161" s="57"/>
      <c r="EJ161" s="57"/>
      <c r="EK161" s="57"/>
      <c r="EL161" s="57"/>
      <c r="EM161" s="57"/>
      <c r="EN161" s="57"/>
      <c r="EO161" s="57"/>
      <c r="EP161" s="57"/>
      <c r="EQ161" s="57"/>
      <c r="ER161" s="57"/>
      <c r="ES161" s="57"/>
      <c r="ET161" s="57"/>
      <c r="EU161" s="57"/>
      <c r="EV161" s="57"/>
      <c r="EW161" s="57"/>
      <c r="EX161" s="57"/>
      <c r="EY161" s="57"/>
      <c r="EZ161" s="57"/>
      <c r="FA161" s="57"/>
      <c r="FB161" s="57"/>
      <c r="FC161" s="57"/>
      <c r="FD161" s="57"/>
      <c r="FE161" s="57"/>
    </row>
    <row r="162" spans="1:161" ht="12" customHeight="1">
      <c r="A162" s="122" t="s">
        <v>120</v>
      </c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4"/>
      <c r="P162" s="122" t="s">
        <v>121</v>
      </c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  <c r="AA162" s="123"/>
      <c r="AB162" s="123"/>
      <c r="AC162" s="123"/>
      <c r="AD162" s="123"/>
      <c r="AE162" s="123"/>
      <c r="AF162" s="123"/>
      <c r="AG162" s="123"/>
      <c r="AH162" s="123"/>
      <c r="AI162" s="123"/>
      <c r="AJ162" s="123"/>
      <c r="AK162" s="123"/>
      <c r="AL162" s="123"/>
      <c r="AM162" s="123"/>
      <c r="AN162" s="123"/>
      <c r="AO162" s="123"/>
      <c r="AP162" s="123"/>
      <c r="AQ162" s="123"/>
      <c r="AR162" s="123"/>
      <c r="AS162" s="123"/>
      <c r="AT162" s="123"/>
      <c r="AU162" s="123"/>
      <c r="AV162" s="123"/>
      <c r="AW162" s="123"/>
      <c r="AX162" s="123"/>
      <c r="AY162" s="124"/>
      <c r="AZ162" s="122" t="s">
        <v>122</v>
      </c>
      <c r="BA162" s="123"/>
      <c r="BB162" s="123"/>
      <c r="BC162" s="123"/>
      <c r="BD162" s="123"/>
      <c r="BE162" s="123"/>
      <c r="BF162" s="123"/>
      <c r="BG162" s="123"/>
      <c r="BH162" s="123"/>
      <c r="BI162" s="123"/>
      <c r="BJ162" s="123"/>
      <c r="BK162" s="123"/>
      <c r="BL162" s="123"/>
      <c r="BM162" s="123"/>
      <c r="BN162" s="123"/>
      <c r="BO162" s="123"/>
      <c r="BP162" s="123"/>
      <c r="BQ162" s="123"/>
      <c r="BR162" s="123"/>
      <c r="BS162" s="123"/>
      <c r="BT162" s="123"/>
      <c r="BU162" s="123"/>
      <c r="BV162" s="123"/>
      <c r="BW162" s="124"/>
      <c r="BX162" s="134" t="s">
        <v>39</v>
      </c>
      <c r="BY162" s="135"/>
      <c r="BZ162" s="135"/>
      <c r="CA162" s="135"/>
      <c r="CB162" s="135"/>
      <c r="CC162" s="135"/>
      <c r="CD162" s="135"/>
      <c r="CE162" s="135"/>
      <c r="CF162" s="135"/>
      <c r="CG162" s="135"/>
      <c r="CH162" s="135"/>
      <c r="CI162" s="135"/>
      <c r="CJ162" s="135"/>
      <c r="CK162" s="135"/>
      <c r="CL162" s="135"/>
      <c r="CM162" s="135"/>
      <c r="CN162" s="135"/>
      <c r="CO162" s="135"/>
      <c r="CP162" s="135"/>
      <c r="CQ162" s="135"/>
      <c r="CR162" s="135"/>
      <c r="CS162" s="135"/>
      <c r="CT162" s="135"/>
      <c r="CU162" s="135"/>
      <c r="CV162" s="135"/>
      <c r="CW162" s="135"/>
      <c r="CX162" s="135"/>
      <c r="CY162" s="135"/>
      <c r="CZ162" s="135"/>
      <c r="DA162" s="135"/>
      <c r="DB162" s="135"/>
      <c r="DC162" s="135"/>
      <c r="DD162" s="135"/>
      <c r="DE162" s="135"/>
      <c r="DF162" s="135"/>
      <c r="DG162" s="135"/>
      <c r="DH162" s="135"/>
      <c r="DI162" s="135"/>
      <c r="DJ162" s="135"/>
      <c r="DK162" s="135"/>
      <c r="DL162" s="135"/>
      <c r="DM162" s="135"/>
      <c r="DN162" s="135"/>
      <c r="DO162" s="135"/>
      <c r="DP162" s="135"/>
      <c r="DQ162" s="135"/>
      <c r="DR162" s="135"/>
      <c r="DS162" s="135"/>
      <c r="DT162" s="135"/>
      <c r="DU162" s="135"/>
      <c r="DV162" s="135"/>
      <c r="DW162" s="135"/>
      <c r="DX162" s="135"/>
      <c r="DY162" s="135"/>
      <c r="DZ162" s="135"/>
      <c r="EA162" s="135"/>
      <c r="EB162" s="135"/>
      <c r="EC162" s="135"/>
      <c r="ED162" s="135"/>
      <c r="EE162" s="135"/>
      <c r="EF162" s="135"/>
      <c r="EG162" s="135"/>
      <c r="EH162" s="135"/>
      <c r="EI162" s="135"/>
      <c r="EJ162" s="135"/>
      <c r="EK162" s="135"/>
      <c r="EL162" s="135"/>
      <c r="EM162" s="135"/>
      <c r="EN162" s="135"/>
      <c r="EO162" s="135"/>
      <c r="EP162" s="135"/>
      <c r="EQ162" s="135"/>
      <c r="ER162" s="135"/>
      <c r="ES162" s="135"/>
      <c r="ET162" s="135"/>
      <c r="EU162" s="135"/>
      <c r="EV162" s="135"/>
      <c r="EW162" s="135"/>
      <c r="EX162" s="135"/>
      <c r="EY162" s="135"/>
      <c r="EZ162" s="135"/>
      <c r="FA162" s="135"/>
      <c r="FB162" s="135"/>
      <c r="FC162" s="135"/>
      <c r="FD162" s="135"/>
      <c r="FE162" s="136"/>
    </row>
    <row r="163" spans="1:161" ht="48.75" customHeight="1">
      <c r="A163" s="125"/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7"/>
      <c r="P163" s="125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126"/>
      <c r="AF163" s="126"/>
      <c r="AG163" s="126"/>
      <c r="AH163" s="126"/>
      <c r="AI163" s="126"/>
      <c r="AJ163" s="126"/>
      <c r="AK163" s="126"/>
      <c r="AL163" s="126"/>
      <c r="AM163" s="126"/>
      <c r="AN163" s="126"/>
      <c r="AO163" s="126"/>
      <c r="AP163" s="126"/>
      <c r="AQ163" s="126"/>
      <c r="AR163" s="126"/>
      <c r="AS163" s="126"/>
      <c r="AT163" s="126"/>
      <c r="AU163" s="126"/>
      <c r="AV163" s="126"/>
      <c r="AW163" s="126"/>
      <c r="AX163" s="126"/>
      <c r="AY163" s="127"/>
      <c r="AZ163" s="125"/>
      <c r="BA163" s="126"/>
      <c r="BB163" s="126"/>
      <c r="BC163" s="126"/>
      <c r="BD163" s="126"/>
      <c r="BE163" s="126"/>
      <c r="BF163" s="126"/>
      <c r="BG163" s="126"/>
      <c r="BH163" s="126"/>
      <c r="BI163" s="126"/>
      <c r="BJ163" s="126"/>
      <c r="BK163" s="126"/>
      <c r="BL163" s="126"/>
      <c r="BM163" s="126"/>
      <c r="BN163" s="126"/>
      <c r="BO163" s="126"/>
      <c r="BP163" s="126"/>
      <c r="BQ163" s="126"/>
      <c r="BR163" s="126"/>
      <c r="BS163" s="126"/>
      <c r="BT163" s="126"/>
      <c r="BU163" s="126"/>
      <c r="BV163" s="126"/>
      <c r="BW163" s="127"/>
      <c r="BX163" s="122" t="s">
        <v>41</v>
      </c>
      <c r="BY163" s="123"/>
      <c r="BZ163" s="123"/>
      <c r="CA163" s="123"/>
      <c r="CB163" s="123"/>
      <c r="CC163" s="123"/>
      <c r="CD163" s="123"/>
      <c r="CE163" s="123"/>
      <c r="CF163" s="123"/>
      <c r="CG163" s="123"/>
      <c r="CH163" s="124"/>
      <c r="CI163" s="139" t="s">
        <v>42</v>
      </c>
      <c r="CJ163" s="140"/>
      <c r="CK163" s="140"/>
      <c r="CL163" s="140"/>
      <c r="CM163" s="140"/>
      <c r="CN163" s="140"/>
      <c r="CO163" s="140"/>
      <c r="CP163" s="140"/>
      <c r="CQ163" s="140"/>
      <c r="CR163" s="140"/>
      <c r="CS163" s="140"/>
      <c r="CT163" s="140"/>
      <c r="CU163" s="140"/>
      <c r="CV163" s="140"/>
      <c r="CW163" s="140"/>
      <c r="CX163" s="140"/>
      <c r="CY163" s="140"/>
      <c r="CZ163" s="140"/>
      <c r="DA163" s="141"/>
      <c r="DB163" s="122" t="s">
        <v>123</v>
      </c>
      <c r="DC163" s="123"/>
      <c r="DD163" s="123"/>
      <c r="DE163" s="123"/>
      <c r="DF163" s="123"/>
      <c r="DG163" s="123"/>
      <c r="DH163" s="123"/>
      <c r="DI163" s="123"/>
      <c r="DJ163" s="123"/>
      <c r="DK163" s="123"/>
      <c r="DL163" s="123"/>
      <c r="DM163" s="124"/>
      <c r="DN163" s="122" t="s">
        <v>124</v>
      </c>
      <c r="DO163" s="123"/>
      <c r="DP163" s="123"/>
      <c r="DQ163" s="123"/>
      <c r="DR163" s="123"/>
      <c r="DS163" s="123"/>
      <c r="DT163" s="123"/>
      <c r="DU163" s="123"/>
      <c r="DV163" s="123"/>
      <c r="DW163" s="123"/>
      <c r="DX163" s="124"/>
      <c r="DY163" s="122" t="s">
        <v>45</v>
      </c>
      <c r="DZ163" s="123"/>
      <c r="EA163" s="123"/>
      <c r="EB163" s="123"/>
      <c r="EC163" s="123"/>
      <c r="ED163" s="123"/>
      <c r="EE163" s="123"/>
      <c r="EF163" s="123"/>
      <c r="EG163" s="123"/>
      <c r="EH163" s="123"/>
      <c r="EI163" s="124"/>
      <c r="EJ163" s="122" t="s">
        <v>46</v>
      </c>
      <c r="EK163" s="123"/>
      <c r="EL163" s="123"/>
      <c r="EM163" s="123"/>
      <c r="EN163" s="123"/>
      <c r="EO163" s="123"/>
      <c r="EP163" s="123"/>
      <c r="EQ163" s="123"/>
      <c r="ER163" s="123"/>
      <c r="ES163" s="123"/>
      <c r="ET163" s="124"/>
      <c r="EU163" s="122" t="s">
        <v>47</v>
      </c>
      <c r="EV163" s="123"/>
      <c r="EW163" s="123"/>
      <c r="EX163" s="123"/>
      <c r="EY163" s="123"/>
      <c r="EZ163" s="123"/>
      <c r="FA163" s="123"/>
      <c r="FB163" s="123"/>
      <c r="FC163" s="123"/>
      <c r="FD163" s="123"/>
      <c r="FE163" s="124"/>
    </row>
    <row r="164" spans="1:161" ht="12" customHeight="1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7"/>
      <c r="P164" s="410"/>
      <c r="Q164" s="411"/>
      <c r="R164" s="411"/>
      <c r="S164" s="411"/>
      <c r="T164" s="411"/>
      <c r="U164" s="411"/>
      <c r="V164" s="411"/>
      <c r="W164" s="411"/>
      <c r="X164" s="411"/>
      <c r="Y164" s="411"/>
      <c r="Z164" s="411"/>
      <c r="AA164" s="412"/>
      <c r="AB164" s="410"/>
      <c r="AC164" s="411"/>
      <c r="AD164" s="411"/>
      <c r="AE164" s="411"/>
      <c r="AF164" s="411"/>
      <c r="AG164" s="411"/>
      <c r="AH164" s="411"/>
      <c r="AI164" s="411"/>
      <c r="AJ164" s="411"/>
      <c r="AK164" s="411"/>
      <c r="AL164" s="411"/>
      <c r="AM164" s="412"/>
      <c r="AN164" s="410"/>
      <c r="AO164" s="411"/>
      <c r="AP164" s="411"/>
      <c r="AQ164" s="411"/>
      <c r="AR164" s="411"/>
      <c r="AS164" s="411"/>
      <c r="AT164" s="411"/>
      <c r="AU164" s="411"/>
      <c r="AV164" s="411"/>
      <c r="AW164" s="411"/>
      <c r="AX164" s="411"/>
      <c r="AY164" s="412"/>
      <c r="AZ164" s="410"/>
      <c r="BA164" s="411"/>
      <c r="BB164" s="411"/>
      <c r="BC164" s="411"/>
      <c r="BD164" s="411"/>
      <c r="BE164" s="411"/>
      <c r="BF164" s="411"/>
      <c r="BG164" s="411"/>
      <c r="BH164" s="411"/>
      <c r="BI164" s="411"/>
      <c r="BJ164" s="411"/>
      <c r="BK164" s="412"/>
      <c r="BL164" s="410"/>
      <c r="BM164" s="411"/>
      <c r="BN164" s="411"/>
      <c r="BO164" s="411"/>
      <c r="BP164" s="411"/>
      <c r="BQ164" s="411"/>
      <c r="BR164" s="411"/>
      <c r="BS164" s="411"/>
      <c r="BT164" s="411"/>
      <c r="BU164" s="411"/>
      <c r="BV164" s="411"/>
      <c r="BW164" s="412"/>
      <c r="BX164" s="125"/>
      <c r="BY164" s="126"/>
      <c r="BZ164" s="126"/>
      <c r="CA164" s="126"/>
      <c r="CB164" s="126"/>
      <c r="CC164" s="126"/>
      <c r="CD164" s="126"/>
      <c r="CE164" s="126"/>
      <c r="CF164" s="126"/>
      <c r="CG164" s="126"/>
      <c r="CH164" s="127"/>
      <c r="CI164" s="139" t="s">
        <v>48</v>
      </c>
      <c r="CJ164" s="140"/>
      <c r="CK164" s="140"/>
      <c r="CL164" s="140"/>
      <c r="CM164" s="140"/>
      <c r="CN164" s="140"/>
      <c r="CO164" s="140"/>
      <c r="CP164" s="140"/>
      <c r="CQ164" s="140"/>
      <c r="CR164" s="140"/>
      <c r="CS164" s="141"/>
      <c r="CT164" s="139" t="s">
        <v>49</v>
      </c>
      <c r="CU164" s="140"/>
      <c r="CV164" s="140"/>
      <c r="CW164" s="140"/>
      <c r="CX164" s="140"/>
      <c r="CY164" s="140"/>
      <c r="CZ164" s="140"/>
      <c r="DA164" s="141"/>
      <c r="DB164" s="125"/>
      <c r="DC164" s="126"/>
      <c r="DD164" s="126"/>
      <c r="DE164" s="126"/>
      <c r="DF164" s="126"/>
      <c r="DG164" s="126"/>
      <c r="DH164" s="126"/>
      <c r="DI164" s="126"/>
      <c r="DJ164" s="126"/>
      <c r="DK164" s="126"/>
      <c r="DL164" s="126"/>
      <c r="DM164" s="127"/>
      <c r="DN164" s="125"/>
      <c r="DO164" s="126"/>
      <c r="DP164" s="126"/>
      <c r="DQ164" s="126"/>
      <c r="DR164" s="126"/>
      <c r="DS164" s="126"/>
      <c r="DT164" s="126"/>
      <c r="DU164" s="126"/>
      <c r="DV164" s="126"/>
      <c r="DW164" s="126"/>
      <c r="DX164" s="127"/>
      <c r="DY164" s="125"/>
      <c r="DZ164" s="126"/>
      <c r="EA164" s="126"/>
      <c r="EB164" s="126"/>
      <c r="EC164" s="126"/>
      <c r="ED164" s="126"/>
      <c r="EE164" s="126"/>
      <c r="EF164" s="126"/>
      <c r="EG164" s="126"/>
      <c r="EH164" s="126"/>
      <c r="EI164" s="127"/>
      <c r="EJ164" s="125"/>
      <c r="EK164" s="126"/>
      <c r="EL164" s="126"/>
      <c r="EM164" s="126"/>
      <c r="EN164" s="126"/>
      <c r="EO164" s="126"/>
      <c r="EP164" s="126"/>
      <c r="EQ164" s="126"/>
      <c r="ER164" s="126"/>
      <c r="ES164" s="126"/>
      <c r="ET164" s="127"/>
      <c r="EU164" s="125"/>
      <c r="EV164" s="126"/>
      <c r="EW164" s="126"/>
      <c r="EX164" s="126"/>
      <c r="EY164" s="126"/>
      <c r="EZ164" s="126"/>
      <c r="FA164" s="126"/>
      <c r="FB164" s="126"/>
      <c r="FC164" s="126"/>
      <c r="FD164" s="126"/>
      <c r="FE164" s="127"/>
    </row>
    <row r="165" spans="1:161" ht="39.6" customHeight="1">
      <c r="A165" s="128"/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30"/>
      <c r="P165" s="153" t="s">
        <v>50</v>
      </c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  <c r="AA165" s="155"/>
      <c r="AB165" s="153" t="s">
        <v>50</v>
      </c>
      <c r="AC165" s="154"/>
      <c r="AD165" s="154"/>
      <c r="AE165" s="154"/>
      <c r="AF165" s="154"/>
      <c r="AG165" s="154"/>
      <c r="AH165" s="154"/>
      <c r="AI165" s="154"/>
      <c r="AJ165" s="154"/>
      <c r="AK165" s="154"/>
      <c r="AL165" s="154"/>
      <c r="AM165" s="155"/>
      <c r="AN165" s="153" t="s">
        <v>50</v>
      </c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5"/>
      <c r="AZ165" s="153" t="s">
        <v>50</v>
      </c>
      <c r="BA165" s="154"/>
      <c r="BB165" s="154"/>
      <c r="BC165" s="154"/>
      <c r="BD165" s="154"/>
      <c r="BE165" s="154"/>
      <c r="BF165" s="154"/>
      <c r="BG165" s="154"/>
      <c r="BH165" s="154"/>
      <c r="BI165" s="154"/>
      <c r="BJ165" s="154"/>
      <c r="BK165" s="155"/>
      <c r="BL165" s="153" t="s">
        <v>50</v>
      </c>
      <c r="BM165" s="154"/>
      <c r="BN165" s="154"/>
      <c r="BO165" s="154"/>
      <c r="BP165" s="154"/>
      <c r="BQ165" s="154"/>
      <c r="BR165" s="154"/>
      <c r="BS165" s="154"/>
      <c r="BT165" s="154"/>
      <c r="BU165" s="154"/>
      <c r="BV165" s="154"/>
      <c r="BW165" s="155"/>
      <c r="BX165" s="128"/>
      <c r="BY165" s="129"/>
      <c r="BZ165" s="129"/>
      <c r="CA165" s="129"/>
      <c r="CB165" s="129"/>
      <c r="CC165" s="129"/>
      <c r="CD165" s="129"/>
      <c r="CE165" s="129"/>
      <c r="CF165" s="129"/>
      <c r="CG165" s="129"/>
      <c r="CH165" s="130"/>
      <c r="CI165" s="150"/>
      <c r="CJ165" s="151"/>
      <c r="CK165" s="151"/>
      <c r="CL165" s="151"/>
      <c r="CM165" s="151"/>
      <c r="CN165" s="151"/>
      <c r="CO165" s="151"/>
      <c r="CP165" s="151"/>
      <c r="CQ165" s="151"/>
      <c r="CR165" s="151"/>
      <c r="CS165" s="152"/>
      <c r="CT165" s="150"/>
      <c r="CU165" s="151"/>
      <c r="CV165" s="151"/>
      <c r="CW165" s="151"/>
      <c r="CX165" s="151"/>
      <c r="CY165" s="151"/>
      <c r="CZ165" s="151"/>
      <c r="DA165" s="152"/>
      <c r="DB165" s="128"/>
      <c r="DC165" s="129"/>
      <c r="DD165" s="129"/>
      <c r="DE165" s="129"/>
      <c r="DF165" s="129"/>
      <c r="DG165" s="129"/>
      <c r="DH165" s="129"/>
      <c r="DI165" s="129"/>
      <c r="DJ165" s="129"/>
      <c r="DK165" s="129"/>
      <c r="DL165" s="129"/>
      <c r="DM165" s="130"/>
      <c r="DN165" s="128"/>
      <c r="DO165" s="129"/>
      <c r="DP165" s="129"/>
      <c r="DQ165" s="129"/>
      <c r="DR165" s="129"/>
      <c r="DS165" s="129"/>
      <c r="DT165" s="129"/>
      <c r="DU165" s="129"/>
      <c r="DV165" s="129"/>
      <c r="DW165" s="129"/>
      <c r="DX165" s="130"/>
      <c r="DY165" s="128"/>
      <c r="DZ165" s="129"/>
      <c r="EA165" s="129"/>
      <c r="EB165" s="129"/>
      <c r="EC165" s="129"/>
      <c r="ED165" s="129"/>
      <c r="EE165" s="129"/>
      <c r="EF165" s="129"/>
      <c r="EG165" s="129"/>
      <c r="EH165" s="129"/>
      <c r="EI165" s="130"/>
      <c r="EJ165" s="128"/>
      <c r="EK165" s="129"/>
      <c r="EL165" s="129"/>
      <c r="EM165" s="129"/>
      <c r="EN165" s="129"/>
      <c r="EO165" s="129"/>
      <c r="EP165" s="129"/>
      <c r="EQ165" s="129"/>
      <c r="ER165" s="129"/>
      <c r="ES165" s="129"/>
      <c r="ET165" s="130"/>
      <c r="EU165" s="128"/>
      <c r="EV165" s="129"/>
      <c r="EW165" s="129"/>
      <c r="EX165" s="129"/>
      <c r="EY165" s="129"/>
      <c r="EZ165" s="129"/>
      <c r="FA165" s="129"/>
      <c r="FB165" s="129"/>
      <c r="FC165" s="129"/>
      <c r="FD165" s="129"/>
      <c r="FE165" s="130"/>
    </row>
    <row r="166" spans="1:161" ht="12" customHeight="1">
      <c r="A166" s="131">
        <v>1</v>
      </c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3"/>
      <c r="P166" s="131">
        <v>2</v>
      </c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3"/>
      <c r="AB166" s="131">
        <v>3</v>
      </c>
      <c r="AC166" s="132"/>
      <c r="AD166" s="132"/>
      <c r="AE166" s="132"/>
      <c r="AF166" s="132"/>
      <c r="AG166" s="132"/>
      <c r="AH166" s="132"/>
      <c r="AI166" s="132"/>
      <c r="AJ166" s="132"/>
      <c r="AK166" s="132"/>
      <c r="AL166" s="132"/>
      <c r="AM166" s="133"/>
      <c r="AN166" s="131">
        <v>4</v>
      </c>
      <c r="AO166" s="132"/>
      <c r="AP166" s="132"/>
      <c r="AQ166" s="132"/>
      <c r="AR166" s="132"/>
      <c r="AS166" s="132"/>
      <c r="AT166" s="132"/>
      <c r="AU166" s="132"/>
      <c r="AV166" s="132"/>
      <c r="AW166" s="132"/>
      <c r="AX166" s="132"/>
      <c r="AY166" s="133"/>
      <c r="AZ166" s="131">
        <v>5</v>
      </c>
      <c r="BA166" s="132"/>
      <c r="BB166" s="132"/>
      <c r="BC166" s="132"/>
      <c r="BD166" s="132"/>
      <c r="BE166" s="132"/>
      <c r="BF166" s="132"/>
      <c r="BG166" s="132"/>
      <c r="BH166" s="132"/>
      <c r="BI166" s="132"/>
      <c r="BJ166" s="132"/>
      <c r="BK166" s="133"/>
      <c r="BL166" s="131">
        <v>6</v>
      </c>
      <c r="BM166" s="132"/>
      <c r="BN166" s="132"/>
      <c r="BO166" s="132"/>
      <c r="BP166" s="132"/>
      <c r="BQ166" s="132"/>
      <c r="BR166" s="132"/>
      <c r="BS166" s="132"/>
      <c r="BT166" s="132"/>
      <c r="BU166" s="132"/>
      <c r="BV166" s="132"/>
      <c r="BW166" s="133"/>
      <c r="BX166" s="131">
        <v>7</v>
      </c>
      <c r="BY166" s="132"/>
      <c r="BZ166" s="132"/>
      <c r="CA166" s="132"/>
      <c r="CB166" s="132"/>
      <c r="CC166" s="132"/>
      <c r="CD166" s="132"/>
      <c r="CE166" s="132"/>
      <c r="CF166" s="132"/>
      <c r="CG166" s="132"/>
      <c r="CH166" s="133"/>
      <c r="CI166" s="131">
        <v>8</v>
      </c>
      <c r="CJ166" s="132"/>
      <c r="CK166" s="132"/>
      <c r="CL166" s="132"/>
      <c r="CM166" s="132"/>
      <c r="CN166" s="132"/>
      <c r="CO166" s="132"/>
      <c r="CP166" s="132"/>
      <c r="CQ166" s="132"/>
      <c r="CR166" s="132"/>
      <c r="CS166" s="133"/>
      <c r="CT166" s="131">
        <v>9</v>
      </c>
      <c r="CU166" s="132"/>
      <c r="CV166" s="132"/>
      <c r="CW166" s="132"/>
      <c r="CX166" s="132"/>
      <c r="CY166" s="132"/>
      <c r="CZ166" s="132"/>
      <c r="DA166" s="133"/>
      <c r="DB166" s="131">
        <v>10</v>
      </c>
      <c r="DC166" s="132"/>
      <c r="DD166" s="132"/>
      <c r="DE166" s="132"/>
      <c r="DF166" s="132"/>
      <c r="DG166" s="132"/>
      <c r="DH166" s="132"/>
      <c r="DI166" s="132"/>
      <c r="DJ166" s="132"/>
      <c r="DK166" s="132"/>
      <c r="DL166" s="132"/>
      <c r="DM166" s="133"/>
      <c r="DN166" s="131">
        <v>11</v>
      </c>
      <c r="DO166" s="132"/>
      <c r="DP166" s="132"/>
      <c r="DQ166" s="132"/>
      <c r="DR166" s="132"/>
      <c r="DS166" s="132"/>
      <c r="DT166" s="132"/>
      <c r="DU166" s="132"/>
      <c r="DV166" s="132"/>
      <c r="DW166" s="132"/>
      <c r="DX166" s="133"/>
      <c r="DY166" s="131">
        <v>12</v>
      </c>
      <c r="DZ166" s="132"/>
      <c r="EA166" s="132"/>
      <c r="EB166" s="132"/>
      <c r="EC166" s="132"/>
      <c r="ED166" s="132"/>
      <c r="EE166" s="132"/>
      <c r="EF166" s="132"/>
      <c r="EG166" s="132"/>
      <c r="EH166" s="132"/>
      <c r="EI166" s="133"/>
      <c r="EJ166" s="131">
        <v>13</v>
      </c>
      <c r="EK166" s="132"/>
      <c r="EL166" s="132"/>
      <c r="EM166" s="132"/>
      <c r="EN166" s="132"/>
      <c r="EO166" s="132"/>
      <c r="EP166" s="132"/>
      <c r="EQ166" s="132"/>
      <c r="ER166" s="132"/>
      <c r="ES166" s="132"/>
      <c r="ET166" s="133"/>
      <c r="EU166" s="131">
        <v>14</v>
      </c>
      <c r="EV166" s="132"/>
      <c r="EW166" s="132"/>
      <c r="EX166" s="132"/>
      <c r="EY166" s="132"/>
      <c r="EZ166" s="132"/>
      <c r="FA166" s="132"/>
      <c r="FB166" s="132"/>
      <c r="FC166" s="132"/>
      <c r="FD166" s="132"/>
      <c r="FE166" s="133"/>
    </row>
    <row r="167" spans="1:161" ht="12" customHeight="1">
      <c r="A167" s="457" t="s">
        <v>137</v>
      </c>
      <c r="B167" s="458"/>
      <c r="C167" s="458"/>
      <c r="D167" s="458"/>
      <c r="E167" s="458"/>
      <c r="F167" s="458"/>
      <c r="G167" s="458"/>
      <c r="H167" s="458"/>
      <c r="I167" s="458"/>
      <c r="J167" s="458"/>
      <c r="K167" s="458"/>
      <c r="L167" s="458"/>
      <c r="M167" s="458"/>
      <c r="N167" s="458"/>
      <c r="O167" s="459"/>
      <c r="P167" s="85" t="s">
        <v>138</v>
      </c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100"/>
      <c r="AB167" s="427"/>
      <c r="AC167" s="428"/>
      <c r="AD167" s="428"/>
      <c r="AE167" s="428"/>
      <c r="AF167" s="428"/>
      <c r="AG167" s="428"/>
      <c r="AH167" s="428"/>
      <c r="AI167" s="428"/>
      <c r="AJ167" s="428"/>
      <c r="AK167" s="428"/>
      <c r="AL167" s="428"/>
      <c r="AM167" s="429"/>
      <c r="AN167" s="427"/>
      <c r="AO167" s="428"/>
      <c r="AP167" s="428"/>
      <c r="AQ167" s="428"/>
      <c r="AR167" s="428"/>
      <c r="AS167" s="428"/>
      <c r="AT167" s="428"/>
      <c r="AU167" s="428"/>
      <c r="AV167" s="428"/>
      <c r="AW167" s="428"/>
      <c r="AX167" s="428"/>
      <c r="AY167" s="429"/>
      <c r="AZ167" s="85" t="s">
        <v>139</v>
      </c>
      <c r="BA167" s="99"/>
      <c r="BB167" s="99"/>
      <c r="BC167" s="99"/>
      <c r="BD167" s="99"/>
      <c r="BE167" s="99"/>
      <c r="BF167" s="99"/>
      <c r="BG167" s="99"/>
      <c r="BH167" s="99"/>
      <c r="BI167" s="99"/>
      <c r="BJ167" s="99"/>
      <c r="BK167" s="100"/>
      <c r="BL167" s="427"/>
      <c r="BM167" s="428"/>
      <c r="BN167" s="428"/>
      <c r="BO167" s="428"/>
      <c r="BP167" s="428"/>
      <c r="BQ167" s="428"/>
      <c r="BR167" s="428"/>
      <c r="BS167" s="428"/>
      <c r="BT167" s="428"/>
      <c r="BU167" s="428"/>
      <c r="BV167" s="428"/>
      <c r="BW167" s="429"/>
      <c r="BX167" s="85" t="s">
        <v>140</v>
      </c>
      <c r="BY167" s="99"/>
      <c r="BZ167" s="99"/>
      <c r="CA167" s="99"/>
      <c r="CB167" s="99"/>
      <c r="CC167" s="99"/>
      <c r="CD167" s="99"/>
      <c r="CE167" s="99"/>
      <c r="CF167" s="99"/>
      <c r="CG167" s="99"/>
      <c r="CH167" s="100"/>
      <c r="CI167" s="139" t="s">
        <v>141</v>
      </c>
      <c r="CJ167" s="140"/>
      <c r="CK167" s="140"/>
      <c r="CL167" s="140"/>
      <c r="CM167" s="140"/>
      <c r="CN167" s="140"/>
      <c r="CO167" s="140"/>
      <c r="CP167" s="140"/>
      <c r="CQ167" s="140"/>
      <c r="CR167" s="140"/>
      <c r="CS167" s="141"/>
      <c r="CT167" s="466"/>
      <c r="CU167" s="467"/>
      <c r="CV167" s="467"/>
      <c r="CW167" s="467"/>
      <c r="CX167" s="467"/>
      <c r="CY167" s="467"/>
      <c r="CZ167" s="467"/>
      <c r="DA167" s="468"/>
      <c r="DB167" s="427">
        <v>13</v>
      </c>
      <c r="DC167" s="428"/>
      <c r="DD167" s="428"/>
      <c r="DE167" s="428"/>
      <c r="DF167" s="428"/>
      <c r="DG167" s="428"/>
      <c r="DH167" s="428"/>
      <c r="DI167" s="428"/>
      <c r="DJ167" s="428"/>
      <c r="DK167" s="428"/>
      <c r="DL167" s="428"/>
      <c r="DM167" s="429"/>
      <c r="DN167" s="427">
        <v>11</v>
      </c>
      <c r="DO167" s="428"/>
      <c r="DP167" s="428"/>
      <c r="DQ167" s="428"/>
      <c r="DR167" s="428"/>
      <c r="DS167" s="428"/>
      <c r="DT167" s="428"/>
      <c r="DU167" s="428"/>
      <c r="DV167" s="428"/>
      <c r="DW167" s="428"/>
      <c r="DX167" s="429"/>
      <c r="DY167" s="427">
        <v>0</v>
      </c>
      <c r="DZ167" s="428"/>
      <c r="EA167" s="428"/>
      <c r="EB167" s="428"/>
      <c r="EC167" s="428"/>
      <c r="ED167" s="428"/>
      <c r="EE167" s="428"/>
      <c r="EF167" s="428"/>
      <c r="EG167" s="428"/>
      <c r="EH167" s="428"/>
      <c r="EI167" s="429"/>
      <c r="EJ167" s="427">
        <v>2</v>
      </c>
      <c r="EK167" s="428"/>
      <c r="EL167" s="428"/>
      <c r="EM167" s="428"/>
      <c r="EN167" s="428"/>
      <c r="EO167" s="428"/>
      <c r="EP167" s="428"/>
      <c r="EQ167" s="428"/>
      <c r="ER167" s="428"/>
      <c r="ES167" s="428"/>
      <c r="ET167" s="429"/>
      <c r="EU167" s="85" t="s">
        <v>200</v>
      </c>
      <c r="EV167" s="99"/>
      <c r="EW167" s="99"/>
      <c r="EX167" s="99"/>
      <c r="EY167" s="99"/>
      <c r="EZ167" s="99"/>
      <c r="FA167" s="99"/>
      <c r="FB167" s="99"/>
      <c r="FC167" s="99"/>
      <c r="FD167" s="99"/>
      <c r="FE167" s="100"/>
    </row>
    <row r="168" spans="1:161" ht="21" customHeight="1">
      <c r="A168" s="460"/>
      <c r="B168" s="461"/>
      <c r="C168" s="461"/>
      <c r="D168" s="461"/>
      <c r="E168" s="461"/>
      <c r="F168" s="461"/>
      <c r="G168" s="461"/>
      <c r="H168" s="461"/>
      <c r="I168" s="461"/>
      <c r="J168" s="461"/>
      <c r="K168" s="461"/>
      <c r="L168" s="461"/>
      <c r="M168" s="461"/>
      <c r="N168" s="461"/>
      <c r="O168" s="462"/>
      <c r="P168" s="415"/>
      <c r="Q168" s="416"/>
      <c r="R168" s="416"/>
      <c r="S168" s="416"/>
      <c r="T168" s="416"/>
      <c r="U168" s="416"/>
      <c r="V168" s="416"/>
      <c r="W168" s="416"/>
      <c r="X168" s="416"/>
      <c r="Y168" s="416"/>
      <c r="Z168" s="416"/>
      <c r="AA168" s="417"/>
      <c r="AB168" s="430"/>
      <c r="AC168" s="431"/>
      <c r="AD168" s="431"/>
      <c r="AE168" s="431"/>
      <c r="AF168" s="431"/>
      <c r="AG168" s="431"/>
      <c r="AH168" s="431"/>
      <c r="AI168" s="431"/>
      <c r="AJ168" s="431"/>
      <c r="AK168" s="431"/>
      <c r="AL168" s="431"/>
      <c r="AM168" s="432"/>
      <c r="AN168" s="430"/>
      <c r="AO168" s="431"/>
      <c r="AP168" s="431"/>
      <c r="AQ168" s="431"/>
      <c r="AR168" s="431"/>
      <c r="AS168" s="431"/>
      <c r="AT168" s="431"/>
      <c r="AU168" s="431"/>
      <c r="AV168" s="431"/>
      <c r="AW168" s="431"/>
      <c r="AX168" s="431"/>
      <c r="AY168" s="432"/>
      <c r="AZ168" s="415"/>
      <c r="BA168" s="416"/>
      <c r="BB168" s="416"/>
      <c r="BC168" s="416"/>
      <c r="BD168" s="416"/>
      <c r="BE168" s="416"/>
      <c r="BF168" s="416"/>
      <c r="BG168" s="416"/>
      <c r="BH168" s="416"/>
      <c r="BI168" s="416"/>
      <c r="BJ168" s="416"/>
      <c r="BK168" s="417"/>
      <c r="BL168" s="430"/>
      <c r="BM168" s="431"/>
      <c r="BN168" s="431"/>
      <c r="BO168" s="431"/>
      <c r="BP168" s="431"/>
      <c r="BQ168" s="431"/>
      <c r="BR168" s="431"/>
      <c r="BS168" s="431"/>
      <c r="BT168" s="431"/>
      <c r="BU168" s="431"/>
      <c r="BV168" s="431"/>
      <c r="BW168" s="432"/>
      <c r="BX168" s="415"/>
      <c r="BY168" s="416"/>
      <c r="BZ168" s="416"/>
      <c r="CA168" s="416"/>
      <c r="CB168" s="416"/>
      <c r="CC168" s="416"/>
      <c r="CD168" s="416"/>
      <c r="CE168" s="416"/>
      <c r="CF168" s="416"/>
      <c r="CG168" s="416"/>
      <c r="CH168" s="417"/>
      <c r="CI168" s="150"/>
      <c r="CJ168" s="151"/>
      <c r="CK168" s="151"/>
      <c r="CL168" s="151"/>
      <c r="CM168" s="151"/>
      <c r="CN168" s="151"/>
      <c r="CO168" s="151"/>
      <c r="CP168" s="151"/>
      <c r="CQ168" s="151"/>
      <c r="CR168" s="151"/>
      <c r="CS168" s="152"/>
      <c r="CT168" s="469"/>
      <c r="CU168" s="470"/>
      <c r="CV168" s="470"/>
      <c r="CW168" s="470"/>
      <c r="CX168" s="470"/>
      <c r="CY168" s="470"/>
      <c r="CZ168" s="470"/>
      <c r="DA168" s="471"/>
      <c r="DB168" s="430"/>
      <c r="DC168" s="431"/>
      <c r="DD168" s="431"/>
      <c r="DE168" s="431"/>
      <c r="DF168" s="431"/>
      <c r="DG168" s="431"/>
      <c r="DH168" s="431"/>
      <c r="DI168" s="431"/>
      <c r="DJ168" s="431"/>
      <c r="DK168" s="431"/>
      <c r="DL168" s="431"/>
      <c r="DM168" s="432"/>
      <c r="DN168" s="430"/>
      <c r="DO168" s="431"/>
      <c r="DP168" s="431"/>
      <c r="DQ168" s="431"/>
      <c r="DR168" s="431"/>
      <c r="DS168" s="431"/>
      <c r="DT168" s="431"/>
      <c r="DU168" s="431"/>
      <c r="DV168" s="431"/>
      <c r="DW168" s="431"/>
      <c r="DX168" s="432"/>
      <c r="DY168" s="430"/>
      <c r="DZ168" s="431"/>
      <c r="EA168" s="431"/>
      <c r="EB168" s="431"/>
      <c r="EC168" s="431"/>
      <c r="ED168" s="431"/>
      <c r="EE168" s="431"/>
      <c r="EF168" s="431"/>
      <c r="EG168" s="431"/>
      <c r="EH168" s="431"/>
      <c r="EI168" s="432"/>
      <c r="EJ168" s="430"/>
      <c r="EK168" s="431"/>
      <c r="EL168" s="431"/>
      <c r="EM168" s="431"/>
      <c r="EN168" s="431"/>
      <c r="EO168" s="431"/>
      <c r="EP168" s="431"/>
      <c r="EQ168" s="431"/>
      <c r="ER168" s="431"/>
      <c r="ES168" s="431"/>
      <c r="ET168" s="432"/>
      <c r="EU168" s="415"/>
      <c r="EV168" s="416"/>
      <c r="EW168" s="416"/>
      <c r="EX168" s="416"/>
      <c r="EY168" s="416"/>
      <c r="EZ168" s="416"/>
      <c r="FA168" s="416"/>
      <c r="FB168" s="416"/>
      <c r="FC168" s="416"/>
      <c r="FD168" s="416"/>
      <c r="FE168" s="417"/>
    </row>
    <row r="169" spans="1:161" ht="12" customHeight="1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60"/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60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64"/>
      <c r="BY169" s="64"/>
      <c r="BZ169" s="64"/>
      <c r="CA169" s="64"/>
      <c r="CB169" s="64"/>
      <c r="CC169" s="64"/>
      <c r="CD169" s="64"/>
      <c r="CE169" s="64"/>
      <c r="CF169" s="64"/>
      <c r="CG169" s="64"/>
      <c r="CH169" s="64"/>
      <c r="CI169" s="68"/>
      <c r="CJ169" s="68"/>
      <c r="CK169" s="68"/>
      <c r="CL169" s="68"/>
      <c r="CM169" s="68"/>
      <c r="CN169" s="68"/>
      <c r="CO169" s="68"/>
      <c r="CP169" s="68"/>
      <c r="CQ169" s="68"/>
      <c r="CR169" s="68"/>
      <c r="CS169" s="68"/>
      <c r="CT169" s="29"/>
      <c r="CU169" s="29"/>
      <c r="CV169" s="29"/>
      <c r="CW169" s="29"/>
      <c r="CX169" s="29"/>
      <c r="CY169" s="29"/>
      <c r="CZ169" s="29"/>
      <c r="DA169" s="29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68"/>
      <c r="EV169" s="68"/>
      <c r="EW169" s="68"/>
      <c r="EX169" s="68"/>
      <c r="EY169" s="68"/>
      <c r="EZ169" s="68"/>
      <c r="FA169" s="68"/>
      <c r="FB169" s="68"/>
      <c r="FC169" s="68"/>
      <c r="FD169" s="68"/>
      <c r="FE169" s="68"/>
    </row>
    <row r="170" spans="1:161" ht="17.2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 t="s">
        <v>23</v>
      </c>
      <c r="CE170" s="138" t="s">
        <v>142</v>
      </c>
      <c r="CF170" s="138"/>
      <c r="CG170" s="138"/>
      <c r="CH170" s="138"/>
      <c r="CI170" s="138"/>
      <c r="CJ170" s="138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</row>
    <row r="171" spans="1:161" s="57" customFormat="1" ht="12" customHeight="1" thickBot="1"/>
    <row r="172" spans="1:161" s="57" customFormat="1" ht="15" customHeight="1">
      <c r="A172" s="17" t="s">
        <v>143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463" t="s">
        <v>144</v>
      </c>
      <c r="AE172" s="463"/>
      <c r="AF172" s="463"/>
      <c r="AG172" s="463"/>
      <c r="AH172" s="463"/>
      <c r="AI172" s="463"/>
      <c r="AJ172" s="463"/>
      <c r="AK172" s="463"/>
      <c r="AL172" s="463"/>
      <c r="AM172" s="463"/>
      <c r="AN172" s="463"/>
      <c r="AO172" s="463"/>
      <c r="AP172" s="463"/>
      <c r="AQ172" s="463"/>
      <c r="AR172" s="463"/>
      <c r="AS172" s="463"/>
      <c r="AT172" s="463"/>
      <c r="AU172" s="463"/>
      <c r="AV172" s="463"/>
      <c r="AW172" s="463"/>
      <c r="AX172" s="463"/>
      <c r="AY172" s="463"/>
      <c r="AZ172" s="463"/>
      <c r="BA172" s="463"/>
      <c r="BB172" s="463"/>
      <c r="BC172" s="463"/>
      <c r="BD172" s="463"/>
      <c r="BE172" s="463"/>
      <c r="BF172" s="463"/>
      <c r="BG172" s="463"/>
      <c r="BH172" s="463"/>
      <c r="BI172" s="463"/>
      <c r="BJ172" s="463"/>
      <c r="BK172" s="463"/>
      <c r="BL172" s="463"/>
      <c r="BM172" s="463"/>
      <c r="BN172" s="463"/>
      <c r="BO172" s="463"/>
      <c r="BP172" s="463"/>
      <c r="BQ172" s="463"/>
      <c r="BR172" s="463"/>
      <c r="BS172" s="463"/>
      <c r="BT172" s="463"/>
      <c r="BU172" s="463"/>
      <c r="BV172" s="463"/>
      <c r="BW172" s="463"/>
      <c r="BX172" s="463"/>
      <c r="BY172" s="463"/>
      <c r="BZ172" s="463"/>
      <c r="CA172" s="463"/>
      <c r="CB172" s="463"/>
      <c r="CC172" s="463"/>
      <c r="CD172" s="463"/>
      <c r="CE172" s="463"/>
      <c r="CF172" s="463"/>
      <c r="CG172" s="463"/>
      <c r="CH172" s="463"/>
      <c r="CI172" s="463"/>
      <c r="CJ172" s="463"/>
      <c r="CK172" s="463"/>
      <c r="CL172" s="463"/>
      <c r="CM172" s="463"/>
      <c r="CN172" s="463"/>
      <c r="CO172" s="463"/>
      <c r="CP172" s="463"/>
      <c r="CQ172" s="463"/>
      <c r="CR172" s="463"/>
      <c r="CS172" s="463"/>
      <c r="CT172" s="463"/>
      <c r="CU172" s="463"/>
      <c r="CV172" s="463"/>
      <c r="CW172" s="463"/>
      <c r="CX172" s="463"/>
      <c r="CY172" s="463"/>
      <c r="CZ172" s="463"/>
      <c r="DA172" s="463"/>
      <c r="DB172" s="463"/>
      <c r="DC172" s="463"/>
      <c r="DD172" s="463"/>
      <c r="DE172" s="463"/>
      <c r="DF172" s="463"/>
      <c r="DG172" s="463"/>
      <c r="DH172" s="463"/>
      <c r="DI172" s="463"/>
      <c r="DJ172" s="463"/>
      <c r="EQ172" s="19" t="s">
        <v>27</v>
      </c>
      <c r="ES172" s="113" t="s">
        <v>145</v>
      </c>
      <c r="ET172" s="114"/>
      <c r="EU172" s="114"/>
      <c r="EV172" s="114"/>
      <c r="EW172" s="114"/>
      <c r="EX172" s="114"/>
      <c r="EY172" s="114"/>
      <c r="EZ172" s="114"/>
      <c r="FA172" s="114"/>
      <c r="FB172" s="114"/>
      <c r="FC172" s="114"/>
      <c r="FD172" s="114"/>
      <c r="FE172" s="115"/>
    </row>
    <row r="173" spans="1:161" s="57" customFormat="1" ht="12" customHeight="1">
      <c r="A173" s="464"/>
      <c r="B173" s="464"/>
      <c r="C173" s="464"/>
      <c r="D173" s="464"/>
      <c r="E173" s="464"/>
      <c r="F173" s="464"/>
      <c r="G173" s="464"/>
      <c r="H173" s="464"/>
      <c r="I173" s="464"/>
      <c r="J173" s="464"/>
      <c r="K173" s="464"/>
      <c r="L173" s="464"/>
      <c r="M173" s="464"/>
      <c r="N173" s="464"/>
      <c r="O173" s="464"/>
      <c r="P173" s="464"/>
      <c r="Q173" s="464"/>
      <c r="R173" s="464"/>
      <c r="S173" s="464"/>
      <c r="T173" s="464"/>
      <c r="U173" s="464"/>
      <c r="V173" s="464"/>
      <c r="W173" s="464"/>
      <c r="X173" s="464"/>
      <c r="Y173" s="464"/>
      <c r="Z173" s="464"/>
      <c r="AA173" s="464"/>
      <c r="AB173" s="464"/>
      <c r="AC173" s="464"/>
      <c r="AD173" s="464"/>
      <c r="AE173" s="464"/>
      <c r="AF173" s="464"/>
      <c r="AG173" s="464"/>
      <c r="AH173" s="464"/>
      <c r="AI173" s="464"/>
      <c r="AJ173" s="464"/>
      <c r="AK173" s="464"/>
      <c r="AL173" s="464"/>
      <c r="AM173" s="464"/>
      <c r="AN173" s="464"/>
      <c r="AO173" s="464"/>
      <c r="AP173" s="464"/>
      <c r="AQ173" s="464"/>
      <c r="AR173" s="464"/>
      <c r="AS173" s="464"/>
      <c r="AT173" s="464"/>
      <c r="AU173" s="464"/>
      <c r="AV173" s="464"/>
      <c r="AW173" s="464"/>
      <c r="AX173" s="464"/>
      <c r="AY173" s="464"/>
      <c r="AZ173" s="464"/>
      <c r="BA173" s="464"/>
      <c r="BB173" s="464"/>
      <c r="BC173" s="464"/>
      <c r="BD173" s="464"/>
      <c r="BE173" s="464"/>
      <c r="BF173" s="464"/>
      <c r="BG173" s="464"/>
      <c r="BH173" s="464"/>
      <c r="BI173" s="464"/>
      <c r="BJ173" s="464"/>
      <c r="BK173" s="464"/>
      <c r="BL173" s="464"/>
      <c r="BM173" s="464"/>
      <c r="BN173" s="464"/>
      <c r="BO173" s="464"/>
      <c r="BP173" s="464"/>
      <c r="BQ173" s="464"/>
      <c r="BR173" s="464"/>
      <c r="BS173" s="464"/>
      <c r="BT173" s="464"/>
      <c r="BU173" s="464"/>
      <c r="BV173" s="464"/>
      <c r="BW173" s="464"/>
      <c r="BX173" s="464"/>
      <c r="BY173" s="464"/>
      <c r="BZ173" s="464"/>
      <c r="CA173" s="464"/>
      <c r="CB173" s="464"/>
      <c r="CC173" s="464"/>
      <c r="CD173" s="464"/>
      <c r="CE173" s="464"/>
      <c r="CF173" s="464"/>
      <c r="CG173" s="464"/>
      <c r="CH173" s="464"/>
      <c r="CI173" s="464"/>
      <c r="CJ173" s="464"/>
      <c r="CK173" s="464"/>
      <c r="CL173" s="464"/>
      <c r="CM173" s="464"/>
      <c r="CN173" s="464"/>
      <c r="CO173" s="464"/>
      <c r="CP173" s="464"/>
      <c r="CQ173" s="464"/>
      <c r="CR173" s="464"/>
      <c r="CS173" s="464"/>
      <c r="CT173" s="464"/>
      <c r="CU173" s="464"/>
      <c r="CV173" s="464"/>
      <c r="CW173" s="464"/>
      <c r="CX173" s="464"/>
      <c r="CY173" s="464"/>
      <c r="CZ173" s="464"/>
      <c r="DA173" s="464"/>
      <c r="DB173" s="464"/>
      <c r="DC173" s="464"/>
      <c r="DD173" s="464"/>
      <c r="DE173" s="464"/>
      <c r="DF173" s="464"/>
      <c r="DG173" s="464"/>
      <c r="DH173" s="464"/>
      <c r="DI173" s="464"/>
      <c r="DJ173" s="464"/>
      <c r="EQ173" s="19" t="s">
        <v>30</v>
      </c>
      <c r="ES173" s="116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8"/>
    </row>
    <row r="174" spans="1:161" s="57" customFormat="1" ht="15.6" customHeight="1" thickBot="1">
      <c r="A174" s="15" t="s">
        <v>146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465" t="s">
        <v>135</v>
      </c>
      <c r="AP174" s="465"/>
      <c r="AQ174" s="465"/>
      <c r="AR174" s="465"/>
      <c r="AS174" s="465"/>
      <c r="AT174" s="465"/>
      <c r="AU174" s="465"/>
      <c r="AV174" s="465"/>
      <c r="AW174" s="465"/>
      <c r="AX174" s="465"/>
      <c r="AY174" s="465"/>
      <c r="AZ174" s="465"/>
      <c r="BA174" s="465"/>
      <c r="BB174" s="465"/>
      <c r="BC174" s="465"/>
      <c r="BD174" s="465"/>
      <c r="BE174" s="465"/>
      <c r="BF174" s="465"/>
      <c r="BG174" s="465"/>
      <c r="BH174" s="465"/>
      <c r="BI174" s="465"/>
      <c r="BJ174" s="465"/>
      <c r="BK174" s="465"/>
      <c r="BL174" s="465"/>
      <c r="BM174" s="465"/>
      <c r="BN174" s="465"/>
      <c r="BO174" s="465"/>
      <c r="BP174" s="465"/>
      <c r="BQ174" s="465"/>
      <c r="BR174" s="465"/>
      <c r="BS174" s="465"/>
      <c r="BT174" s="465"/>
      <c r="BU174" s="465"/>
      <c r="BV174" s="465"/>
      <c r="BW174" s="465"/>
      <c r="BX174" s="465"/>
      <c r="BY174" s="465"/>
      <c r="BZ174" s="465"/>
      <c r="CA174" s="465"/>
      <c r="CB174" s="465"/>
      <c r="CC174" s="465"/>
      <c r="CD174" s="465"/>
      <c r="CE174" s="465"/>
      <c r="CF174" s="465"/>
      <c r="CG174" s="465"/>
      <c r="CH174" s="465"/>
      <c r="CI174" s="465"/>
      <c r="CJ174" s="465"/>
      <c r="CK174" s="465"/>
      <c r="CL174" s="465"/>
      <c r="CM174" s="465"/>
      <c r="CN174" s="465"/>
      <c r="CO174" s="465"/>
      <c r="CP174" s="465"/>
      <c r="CQ174" s="465"/>
      <c r="CR174" s="465"/>
      <c r="CS174" s="465"/>
      <c r="CT174" s="465"/>
      <c r="CU174" s="465"/>
      <c r="CV174" s="465"/>
      <c r="CW174" s="465"/>
      <c r="CX174" s="465"/>
      <c r="CY174" s="465"/>
      <c r="CZ174" s="465"/>
      <c r="DA174" s="465"/>
      <c r="DB174" s="465"/>
      <c r="DC174" s="465"/>
      <c r="DD174" s="465"/>
      <c r="DE174" s="465"/>
      <c r="DF174" s="465"/>
      <c r="DG174" s="465"/>
      <c r="DH174" s="465"/>
      <c r="DI174" s="465"/>
      <c r="DJ174" s="465"/>
      <c r="EQ174" s="19" t="s">
        <v>33</v>
      </c>
      <c r="ES174" s="119"/>
      <c r="ET174" s="120"/>
      <c r="EU174" s="120"/>
      <c r="EV174" s="120"/>
      <c r="EW174" s="120"/>
      <c r="EX174" s="120"/>
      <c r="EY174" s="120"/>
      <c r="EZ174" s="120"/>
      <c r="FA174" s="120"/>
      <c r="FB174" s="120"/>
      <c r="FC174" s="120"/>
      <c r="FD174" s="120"/>
      <c r="FE174" s="121"/>
    </row>
    <row r="175" spans="1:161" s="57" customFormat="1" ht="12" customHeight="1">
      <c r="A175" s="408"/>
      <c r="B175" s="408"/>
      <c r="C175" s="408"/>
      <c r="D175" s="408"/>
      <c r="E175" s="408"/>
      <c r="F175" s="408"/>
      <c r="G175" s="408"/>
      <c r="H175" s="408"/>
      <c r="I175" s="408"/>
      <c r="J175" s="408"/>
      <c r="K175" s="408"/>
      <c r="L175" s="408"/>
      <c r="M175" s="408"/>
      <c r="N175" s="408"/>
      <c r="O175" s="408"/>
      <c r="P175" s="408"/>
      <c r="Q175" s="408"/>
      <c r="R175" s="408"/>
      <c r="S175" s="408"/>
      <c r="T175" s="408"/>
      <c r="U175" s="408"/>
      <c r="V175" s="408"/>
      <c r="W175" s="408"/>
      <c r="X175" s="408"/>
      <c r="Y175" s="408"/>
      <c r="Z175" s="408"/>
      <c r="AA175" s="408"/>
      <c r="AB175" s="408"/>
      <c r="AC175" s="408"/>
      <c r="AD175" s="408"/>
      <c r="AE175" s="408"/>
      <c r="AF175" s="408"/>
      <c r="AG175" s="408"/>
      <c r="AH175" s="408"/>
      <c r="AI175" s="408"/>
      <c r="AJ175" s="408"/>
      <c r="AK175" s="408"/>
      <c r="AL175" s="408"/>
      <c r="AM175" s="408"/>
      <c r="AN175" s="408"/>
      <c r="AO175" s="408"/>
      <c r="AP175" s="408"/>
      <c r="AQ175" s="408"/>
      <c r="AR175" s="408"/>
      <c r="AS175" s="408"/>
      <c r="AT175" s="408"/>
      <c r="AU175" s="408"/>
      <c r="AV175" s="408"/>
      <c r="AW175" s="408"/>
      <c r="AX175" s="408"/>
      <c r="AY175" s="408"/>
      <c r="AZ175" s="408"/>
      <c r="BA175" s="408"/>
      <c r="BB175" s="408"/>
      <c r="BC175" s="408"/>
      <c r="BD175" s="408"/>
      <c r="BE175" s="408"/>
      <c r="BF175" s="408"/>
      <c r="BG175" s="408"/>
      <c r="BH175" s="408"/>
      <c r="BI175" s="408"/>
      <c r="BJ175" s="408"/>
      <c r="BK175" s="408"/>
      <c r="BL175" s="408"/>
      <c r="BM175" s="408"/>
      <c r="BN175" s="408"/>
      <c r="BO175" s="408"/>
      <c r="BP175" s="408"/>
      <c r="BQ175" s="408"/>
      <c r="BR175" s="408"/>
      <c r="BS175" s="408"/>
      <c r="BT175" s="408"/>
      <c r="BU175" s="408"/>
      <c r="BV175" s="408"/>
      <c r="BW175" s="408"/>
      <c r="BX175" s="408"/>
      <c r="BY175" s="408"/>
      <c r="BZ175" s="408"/>
      <c r="CA175" s="408"/>
      <c r="CB175" s="408"/>
      <c r="CC175" s="408"/>
      <c r="CD175" s="408"/>
      <c r="CE175" s="408"/>
      <c r="CF175" s="408"/>
      <c r="CG175" s="408"/>
      <c r="CH175" s="408"/>
      <c r="CI175" s="408"/>
      <c r="CJ175" s="408"/>
      <c r="CK175" s="408"/>
      <c r="CL175" s="408"/>
      <c r="CM175" s="408"/>
      <c r="CN175" s="408"/>
      <c r="CO175" s="408"/>
      <c r="CP175" s="408"/>
      <c r="CQ175" s="408"/>
      <c r="CR175" s="408"/>
      <c r="CS175" s="408"/>
      <c r="CT175" s="408"/>
      <c r="CU175" s="408"/>
      <c r="CV175" s="408"/>
      <c r="CW175" s="408"/>
      <c r="CX175" s="408"/>
      <c r="CY175" s="408"/>
      <c r="CZ175" s="408"/>
      <c r="DA175" s="408"/>
      <c r="DB175" s="408"/>
      <c r="DC175" s="408"/>
      <c r="DD175" s="408"/>
      <c r="DE175" s="408"/>
      <c r="DF175" s="408"/>
      <c r="DG175" s="408"/>
      <c r="DH175" s="408"/>
      <c r="DI175" s="408"/>
      <c r="DJ175" s="408"/>
    </row>
    <row r="176" spans="1:161" s="57" customFormat="1" ht="4.5" customHeight="1"/>
    <row r="177" spans="1:161" s="57" customFormat="1" ht="12" customHeight="1">
      <c r="A177" s="57" t="s">
        <v>147</v>
      </c>
    </row>
    <row r="178" spans="1:161" ht="3.75" customHeight="1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57"/>
      <c r="AW178" s="57"/>
      <c r="AX178" s="57"/>
      <c r="AY178" s="57"/>
      <c r="AZ178" s="57"/>
      <c r="BA178" s="57"/>
      <c r="BB178" s="57"/>
      <c r="BC178" s="57"/>
      <c r="BD178" s="57"/>
      <c r="BE178" s="57"/>
      <c r="BF178" s="57"/>
      <c r="BG178" s="57"/>
      <c r="BH178" s="57"/>
      <c r="BI178" s="57"/>
      <c r="BJ178" s="57"/>
      <c r="BK178" s="57"/>
      <c r="BL178" s="57"/>
      <c r="BM178" s="57"/>
      <c r="BN178" s="57"/>
      <c r="BO178" s="57"/>
      <c r="BP178" s="57"/>
      <c r="BQ178" s="57"/>
      <c r="BR178" s="57"/>
      <c r="BS178" s="57"/>
      <c r="BT178" s="57"/>
      <c r="BU178" s="57"/>
      <c r="BV178" s="57"/>
      <c r="BW178" s="57"/>
      <c r="BX178" s="57"/>
      <c r="BY178" s="57"/>
      <c r="BZ178" s="57"/>
      <c r="CA178" s="57"/>
      <c r="CB178" s="57"/>
      <c r="CC178" s="57"/>
      <c r="CD178" s="57"/>
      <c r="CE178" s="57"/>
      <c r="CF178" s="57"/>
      <c r="CG178" s="57"/>
      <c r="CH178" s="57"/>
      <c r="CI178" s="57"/>
      <c r="CJ178" s="57"/>
      <c r="CK178" s="57"/>
      <c r="CL178" s="57"/>
      <c r="CM178" s="57"/>
      <c r="CN178" s="57"/>
      <c r="CO178" s="57"/>
      <c r="CP178" s="57"/>
      <c r="CQ178" s="57"/>
      <c r="CR178" s="57"/>
      <c r="CS178" s="57"/>
      <c r="CT178" s="57"/>
      <c r="CU178" s="57"/>
      <c r="CV178" s="57"/>
      <c r="CW178" s="57"/>
      <c r="CX178" s="57"/>
      <c r="CY178" s="57"/>
      <c r="CZ178" s="57"/>
      <c r="DA178" s="57"/>
      <c r="DB178" s="57"/>
      <c r="DC178" s="57"/>
      <c r="DD178" s="57"/>
      <c r="DE178" s="57"/>
      <c r="DF178" s="57"/>
      <c r="DG178" s="57"/>
      <c r="DH178" s="57"/>
      <c r="DI178" s="57"/>
      <c r="DJ178" s="57"/>
      <c r="DK178" s="57"/>
      <c r="DL178" s="57"/>
      <c r="DM178" s="57"/>
      <c r="DN178" s="57"/>
      <c r="DO178" s="57"/>
      <c r="DP178" s="57"/>
      <c r="DQ178" s="57"/>
      <c r="DR178" s="57"/>
      <c r="DS178" s="57"/>
      <c r="DT178" s="57"/>
      <c r="DU178" s="57"/>
      <c r="DV178" s="57"/>
      <c r="DW178" s="57"/>
      <c r="DX178" s="57"/>
      <c r="DY178" s="57"/>
      <c r="DZ178" s="57"/>
      <c r="EA178" s="57"/>
      <c r="EB178" s="57"/>
      <c r="EC178" s="57"/>
      <c r="ED178" s="57"/>
      <c r="EE178" s="57"/>
      <c r="EF178" s="57"/>
      <c r="EG178" s="57"/>
      <c r="EH178" s="57"/>
      <c r="EI178" s="57"/>
      <c r="EJ178" s="57"/>
      <c r="EK178" s="57"/>
      <c r="EL178" s="57"/>
      <c r="EM178" s="57"/>
      <c r="EN178" s="57"/>
      <c r="EO178" s="57"/>
      <c r="EP178" s="57"/>
      <c r="EQ178" s="57"/>
      <c r="ER178" s="57"/>
      <c r="ES178" s="57"/>
      <c r="ET178" s="57"/>
      <c r="EU178" s="57"/>
      <c r="EV178" s="57"/>
      <c r="EW178" s="57"/>
      <c r="EX178" s="57"/>
      <c r="EY178" s="57"/>
      <c r="EZ178" s="57"/>
      <c r="FA178" s="57"/>
      <c r="FB178" s="57"/>
      <c r="FC178" s="57"/>
      <c r="FD178" s="57"/>
      <c r="FE178" s="57"/>
    </row>
    <row r="179" spans="1:161" ht="12" customHeight="1">
      <c r="A179" s="57" t="s">
        <v>148</v>
      </c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57"/>
      <c r="AW179" s="57"/>
      <c r="AX179" s="57"/>
      <c r="AY179" s="57"/>
      <c r="AZ179" s="57"/>
      <c r="BA179" s="57"/>
      <c r="BB179" s="57"/>
      <c r="BC179" s="57"/>
      <c r="BD179" s="57"/>
      <c r="BE179" s="57"/>
      <c r="BF179" s="57"/>
      <c r="BG179" s="57"/>
      <c r="BH179" s="57"/>
      <c r="BI179" s="57"/>
      <c r="BJ179" s="57"/>
      <c r="BK179" s="57"/>
      <c r="BL179" s="57"/>
      <c r="BM179" s="57"/>
      <c r="BN179" s="57"/>
      <c r="BO179" s="57"/>
      <c r="BP179" s="57"/>
      <c r="BQ179" s="57"/>
      <c r="BR179" s="57"/>
      <c r="BS179" s="57"/>
      <c r="BT179" s="57"/>
      <c r="BU179" s="57"/>
      <c r="BV179" s="57"/>
      <c r="BW179" s="57"/>
      <c r="BX179" s="57"/>
      <c r="BY179" s="57"/>
      <c r="BZ179" s="57"/>
      <c r="CA179" s="57"/>
      <c r="CB179" s="57"/>
      <c r="CC179" s="57"/>
      <c r="CD179" s="57"/>
      <c r="CE179" s="57"/>
      <c r="CF179" s="57"/>
      <c r="CG179" s="57"/>
      <c r="CH179" s="57"/>
      <c r="CI179" s="57"/>
      <c r="CJ179" s="57"/>
      <c r="CK179" s="57"/>
      <c r="CL179" s="57"/>
      <c r="CM179" s="57"/>
      <c r="CN179" s="57"/>
      <c r="CO179" s="57"/>
      <c r="CP179" s="57"/>
      <c r="CQ179" s="57"/>
      <c r="CR179" s="57"/>
      <c r="CS179" s="57"/>
      <c r="CT179" s="57"/>
      <c r="CU179" s="57"/>
      <c r="CV179" s="57"/>
      <c r="CW179" s="57"/>
      <c r="CX179" s="57"/>
      <c r="CY179" s="57"/>
      <c r="CZ179" s="57"/>
      <c r="DA179" s="57"/>
      <c r="DB179" s="57"/>
      <c r="DC179" s="57"/>
      <c r="DD179" s="57"/>
      <c r="DE179" s="57"/>
      <c r="DF179" s="57"/>
      <c r="DG179" s="57"/>
      <c r="DH179" s="57"/>
      <c r="DI179" s="57"/>
      <c r="DJ179" s="57"/>
      <c r="DK179" s="57"/>
      <c r="DL179" s="57"/>
      <c r="DM179" s="57"/>
      <c r="DN179" s="57"/>
      <c r="DO179" s="57"/>
      <c r="DP179" s="57"/>
      <c r="DQ179" s="57"/>
      <c r="DR179" s="57"/>
      <c r="DS179" s="57"/>
      <c r="DT179" s="57"/>
      <c r="DU179" s="57"/>
      <c r="DV179" s="57"/>
      <c r="DW179" s="57"/>
      <c r="DX179" s="57"/>
      <c r="DY179" s="57"/>
      <c r="DZ179" s="57"/>
      <c r="EA179" s="57"/>
      <c r="EB179" s="57"/>
      <c r="EC179" s="57"/>
      <c r="ED179" s="57"/>
      <c r="EE179" s="57"/>
      <c r="EF179" s="57"/>
      <c r="EG179" s="57"/>
      <c r="EH179" s="57"/>
      <c r="EI179" s="57"/>
      <c r="EJ179" s="57"/>
      <c r="EK179" s="57"/>
      <c r="EL179" s="57"/>
      <c r="EM179" s="57"/>
      <c r="EN179" s="57"/>
      <c r="EO179" s="57"/>
      <c r="EP179" s="57"/>
      <c r="EQ179" s="57"/>
      <c r="ER179" s="57"/>
      <c r="ES179" s="57"/>
      <c r="ET179" s="57"/>
      <c r="EU179" s="57"/>
      <c r="EV179" s="57"/>
      <c r="EW179" s="57"/>
      <c r="EX179" s="57"/>
      <c r="EY179" s="57"/>
      <c r="EZ179" s="57"/>
      <c r="FA179" s="57"/>
      <c r="FB179" s="57"/>
      <c r="FC179" s="57"/>
      <c r="FD179" s="57"/>
      <c r="FE179" s="57"/>
    </row>
    <row r="180" spans="1:161" ht="12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57"/>
      <c r="AW180" s="57"/>
      <c r="AX180" s="57"/>
      <c r="AY180" s="57"/>
      <c r="AZ180" s="57"/>
      <c r="BA180" s="57"/>
      <c r="BB180" s="57"/>
      <c r="BC180" s="57"/>
      <c r="BD180" s="57"/>
      <c r="BE180" s="57"/>
      <c r="BF180" s="57"/>
      <c r="BG180" s="57"/>
      <c r="BH180" s="57"/>
      <c r="BI180" s="57"/>
      <c r="BJ180" s="57"/>
      <c r="BK180" s="57"/>
      <c r="BL180" s="57"/>
      <c r="BM180" s="57"/>
      <c r="BN180" s="57"/>
      <c r="BO180" s="57"/>
      <c r="BP180" s="57"/>
      <c r="BQ180" s="57"/>
      <c r="BR180" s="57"/>
      <c r="BS180" s="57"/>
      <c r="BT180" s="57"/>
      <c r="BU180" s="57"/>
      <c r="BV180" s="57"/>
      <c r="BW180" s="57"/>
      <c r="BX180" s="57"/>
      <c r="BY180" s="57"/>
      <c r="BZ180" s="57"/>
      <c r="CA180" s="57"/>
      <c r="CB180" s="57"/>
      <c r="CC180" s="57"/>
      <c r="CD180" s="57"/>
      <c r="CE180" s="57"/>
      <c r="CF180" s="57"/>
      <c r="CG180" s="57"/>
      <c r="CH180" s="57"/>
      <c r="CI180" s="57"/>
      <c r="CJ180" s="57"/>
      <c r="CK180" s="57"/>
      <c r="CL180" s="57"/>
      <c r="CM180" s="57"/>
      <c r="CN180" s="57"/>
      <c r="CO180" s="57"/>
      <c r="CP180" s="57"/>
      <c r="CQ180" s="57"/>
      <c r="CR180" s="57"/>
      <c r="CS180" s="57"/>
      <c r="CT180" s="57"/>
      <c r="CU180" s="57"/>
      <c r="CV180" s="57"/>
      <c r="CW180" s="57"/>
      <c r="CX180" s="57"/>
      <c r="CY180" s="57"/>
      <c r="CZ180" s="57"/>
      <c r="DA180" s="57"/>
      <c r="DB180" s="57"/>
      <c r="DC180" s="57"/>
      <c r="DD180" s="57"/>
      <c r="DE180" s="57"/>
      <c r="DF180" s="57"/>
      <c r="DG180" s="57"/>
      <c r="DH180" s="57"/>
      <c r="DI180" s="57"/>
      <c r="DJ180" s="57"/>
      <c r="DK180" s="57"/>
      <c r="DL180" s="57"/>
      <c r="DM180" s="57"/>
      <c r="DN180" s="57"/>
      <c r="DO180" s="57"/>
      <c r="DP180" s="57"/>
      <c r="DQ180" s="57"/>
      <c r="DR180" s="57"/>
      <c r="DS180" s="57"/>
      <c r="DT180" s="57"/>
      <c r="DU180" s="57"/>
      <c r="DV180" s="57"/>
      <c r="DW180" s="57"/>
      <c r="DX180" s="57"/>
      <c r="DY180" s="57"/>
      <c r="DZ180" s="57"/>
      <c r="EA180" s="57"/>
      <c r="EB180" s="57"/>
      <c r="EC180" s="57"/>
      <c r="ED180" s="57"/>
      <c r="EE180" s="57"/>
      <c r="EF180" s="57"/>
      <c r="EG180" s="57"/>
      <c r="EH180" s="57"/>
      <c r="EI180" s="57"/>
      <c r="EJ180" s="57"/>
      <c r="EK180" s="57"/>
      <c r="EL180" s="57"/>
      <c r="EM180" s="57"/>
      <c r="EN180" s="57"/>
      <c r="EO180" s="57"/>
      <c r="EP180" s="57"/>
      <c r="EQ180" s="57"/>
      <c r="ER180" s="57"/>
      <c r="ES180" s="57"/>
      <c r="ET180" s="57"/>
      <c r="EU180" s="57"/>
      <c r="EV180" s="57"/>
      <c r="EW180" s="57"/>
      <c r="EX180" s="57"/>
      <c r="EY180" s="57"/>
      <c r="EZ180" s="57"/>
      <c r="FA180" s="57"/>
      <c r="FB180" s="57"/>
      <c r="FC180" s="57"/>
      <c r="FD180" s="57"/>
      <c r="FE180" s="57"/>
    </row>
    <row r="181" spans="1:161" s="49" customFormat="1" ht="12" customHeight="1">
      <c r="A181" s="122" t="s">
        <v>120</v>
      </c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4"/>
      <c r="P181" s="122" t="s">
        <v>149</v>
      </c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  <c r="AB181" s="123"/>
      <c r="AC181" s="123"/>
      <c r="AD181" s="123"/>
      <c r="AE181" s="123"/>
      <c r="AF181" s="123"/>
      <c r="AG181" s="123"/>
      <c r="AH181" s="123"/>
      <c r="AI181" s="123"/>
      <c r="AJ181" s="123"/>
      <c r="AK181" s="123"/>
      <c r="AL181" s="123"/>
      <c r="AM181" s="123"/>
      <c r="AN181" s="123"/>
      <c r="AO181" s="123"/>
      <c r="AP181" s="123"/>
      <c r="AQ181" s="123"/>
      <c r="AR181" s="123"/>
      <c r="AS181" s="123"/>
      <c r="AT181" s="123"/>
      <c r="AU181" s="123"/>
      <c r="AV181" s="123"/>
      <c r="AW181" s="123"/>
      <c r="AX181" s="123"/>
      <c r="AY181" s="124"/>
      <c r="AZ181" s="122" t="s">
        <v>150</v>
      </c>
      <c r="BA181" s="123"/>
      <c r="BB181" s="123"/>
      <c r="BC181" s="123"/>
      <c r="BD181" s="123"/>
      <c r="BE181" s="123"/>
      <c r="BF181" s="123"/>
      <c r="BG181" s="123"/>
      <c r="BH181" s="123"/>
      <c r="BI181" s="123"/>
      <c r="BJ181" s="123"/>
      <c r="BK181" s="123"/>
      <c r="BL181" s="123"/>
      <c r="BM181" s="123"/>
      <c r="BN181" s="123"/>
      <c r="BO181" s="123"/>
      <c r="BP181" s="123"/>
      <c r="BQ181" s="123"/>
      <c r="BR181" s="123"/>
      <c r="BS181" s="123"/>
      <c r="BT181" s="123"/>
      <c r="BU181" s="123"/>
      <c r="BV181" s="123"/>
      <c r="BW181" s="124"/>
      <c r="BX181" s="134" t="s">
        <v>39</v>
      </c>
      <c r="BY181" s="135"/>
      <c r="BZ181" s="135"/>
      <c r="CA181" s="135"/>
      <c r="CB181" s="135"/>
      <c r="CC181" s="135"/>
      <c r="CD181" s="135"/>
      <c r="CE181" s="135"/>
      <c r="CF181" s="135"/>
      <c r="CG181" s="135"/>
      <c r="CH181" s="135"/>
      <c r="CI181" s="135"/>
      <c r="CJ181" s="135"/>
      <c r="CK181" s="135"/>
      <c r="CL181" s="135"/>
      <c r="CM181" s="135"/>
      <c r="CN181" s="135"/>
      <c r="CO181" s="135"/>
      <c r="CP181" s="135"/>
      <c r="CQ181" s="135"/>
      <c r="CR181" s="135"/>
      <c r="CS181" s="135"/>
      <c r="CT181" s="135"/>
      <c r="CU181" s="135"/>
      <c r="CV181" s="135"/>
      <c r="CW181" s="135"/>
      <c r="CX181" s="135"/>
      <c r="CY181" s="135"/>
      <c r="CZ181" s="135"/>
      <c r="DA181" s="135"/>
      <c r="DB181" s="135"/>
      <c r="DC181" s="135"/>
      <c r="DD181" s="135"/>
      <c r="DE181" s="135"/>
      <c r="DF181" s="135"/>
      <c r="DG181" s="135"/>
      <c r="DH181" s="135"/>
      <c r="DI181" s="135"/>
      <c r="DJ181" s="135"/>
      <c r="DK181" s="135"/>
      <c r="DL181" s="135"/>
      <c r="DM181" s="135"/>
      <c r="DN181" s="135"/>
      <c r="DO181" s="135"/>
      <c r="DP181" s="135"/>
      <c r="DQ181" s="135"/>
      <c r="DR181" s="135"/>
      <c r="DS181" s="135"/>
      <c r="DT181" s="135"/>
      <c r="DU181" s="135"/>
      <c r="DV181" s="135"/>
      <c r="DW181" s="135"/>
      <c r="DX181" s="135"/>
      <c r="DY181" s="135"/>
      <c r="DZ181" s="135"/>
      <c r="EA181" s="135"/>
      <c r="EB181" s="135"/>
      <c r="EC181" s="135"/>
      <c r="ED181" s="135"/>
      <c r="EE181" s="135"/>
      <c r="EF181" s="135"/>
      <c r="EG181" s="135"/>
      <c r="EH181" s="135"/>
      <c r="EI181" s="135"/>
      <c r="EJ181" s="135"/>
      <c r="EK181" s="135"/>
      <c r="EL181" s="135"/>
      <c r="EM181" s="135"/>
      <c r="EN181" s="135"/>
      <c r="EO181" s="135"/>
      <c r="EP181" s="135"/>
      <c r="EQ181" s="135"/>
      <c r="ER181" s="135"/>
      <c r="ES181" s="135"/>
      <c r="ET181" s="135"/>
      <c r="EU181" s="135"/>
      <c r="EV181" s="135"/>
      <c r="EW181" s="135"/>
      <c r="EX181" s="135"/>
      <c r="EY181" s="135"/>
      <c r="EZ181" s="135"/>
      <c r="FA181" s="135"/>
      <c r="FB181" s="135"/>
      <c r="FC181" s="135"/>
      <c r="FD181" s="135"/>
      <c r="FE181" s="136"/>
    </row>
    <row r="182" spans="1:161" s="49" customFormat="1" ht="17.25" customHeight="1">
      <c r="A182" s="125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7"/>
      <c r="P182" s="125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126"/>
      <c r="AD182" s="126"/>
      <c r="AE182" s="126"/>
      <c r="AF182" s="126"/>
      <c r="AG182" s="126"/>
      <c r="AH182" s="126"/>
      <c r="AI182" s="126"/>
      <c r="AJ182" s="126"/>
      <c r="AK182" s="126"/>
      <c r="AL182" s="126"/>
      <c r="AM182" s="126"/>
      <c r="AN182" s="126"/>
      <c r="AO182" s="126"/>
      <c r="AP182" s="126"/>
      <c r="AQ182" s="126"/>
      <c r="AR182" s="126"/>
      <c r="AS182" s="126"/>
      <c r="AT182" s="126"/>
      <c r="AU182" s="126"/>
      <c r="AV182" s="126"/>
      <c r="AW182" s="126"/>
      <c r="AX182" s="126"/>
      <c r="AY182" s="127"/>
      <c r="AZ182" s="125"/>
      <c r="BA182" s="126"/>
      <c r="BB182" s="126"/>
      <c r="BC182" s="126"/>
      <c r="BD182" s="126"/>
      <c r="BE182" s="126"/>
      <c r="BF182" s="126"/>
      <c r="BG182" s="126"/>
      <c r="BH182" s="126"/>
      <c r="BI182" s="126"/>
      <c r="BJ182" s="126"/>
      <c r="BK182" s="126"/>
      <c r="BL182" s="126"/>
      <c r="BM182" s="126"/>
      <c r="BN182" s="126"/>
      <c r="BO182" s="126"/>
      <c r="BP182" s="126"/>
      <c r="BQ182" s="126"/>
      <c r="BR182" s="126"/>
      <c r="BS182" s="126"/>
      <c r="BT182" s="126"/>
      <c r="BU182" s="126"/>
      <c r="BV182" s="126"/>
      <c r="BW182" s="127"/>
      <c r="BX182" s="122" t="s">
        <v>41</v>
      </c>
      <c r="BY182" s="123"/>
      <c r="BZ182" s="123"/>
      <c r="CA182" s="123"/>
      <c r="CB182" s="123"/>
      <c r="CC182" s="123"/>
      <c r="CD182" s="123"/>
      <c r="CE182" s="123"/>
      <c r="CF182" s="123"/>
      <c r="CG182" s="123"/>
      <c r="CH182" s="124"/>
      <c r="CI182" s="139" t="s">
        <v>42</v>
      </c>
      <c r="CJ182" s="140"/>
      <c r="CK182" s="140"/>
      <c r="CL182" s="140"/>
      <c r="CM182" s="140"/>
      <c r="CN182" s="140"/>
      <c r="CO182" s="140"/>
      <c r="CP182" s="140"/>
      <c r="CQ182" s="140"/>
      <c r="CR182" s="140"/>
      <c r="CS182" s="140"/>
      <c r="CT182" s="140"/>
      <c r="CU182" s="140"/>
      <c r="CV182" s="140"/>
      <c r="CW182" s="140"/>
      <c r="CX182" s="140"/>
      <c r="CY182" s="140"/>
      <c r="CZ182" s="140"/>
      <c r="DA182" s="141"/>
      <c r="DB182" s="122" t="s">
        <v>123</v>
      </c>
      <c r="DC182" s="123"/>
      <c r="DD182" s="123"/>
      <c r="DE182" s="123"/>
      <c r="DF182" s="123"/>
      <c r="DG182" s="123"/>
      <c r="DH182" s="123"/>
      <c r="DI182" s="123"/>
      <c r="DJ182" s="123"/>
      <c r="DK182" s="123"/>
      <c r="DL182" s="123"/>
      <c r="DM182" s="124"/>
      <c r="DN182" s="122" t="s">
        <v>124</v>
      </c>
      <c r="DO182" s="123"/>
      <c r="DP182" s="123"/>
      <c r="DQ182" s="123"/>
      <c r="DR182" s="123"/>
      <c r="DS182" s="123"/>
      <c r="DT182" s="123"/>
      <c r="DU182" s="123"/>
      <c r="DV182" s="123"/>
      <c r="DW182" s="123"/>
      <c r="DX182" s="124"/>
      <c r="DY182" s="122" t="s">
        <v>151</v>
      </c>
      <c r="DZ182" s="123"/>
      <c r="EA182" s="123"/>
      <c r="EB182" s="123"/>
      <c r="EC182" s="123"/>
      <c r="ED182" s="123"/>
      <c r="EE182" s="123"/>
      <c r="EF182" s="123"/>
      <c r="EG182" s="123"/>
      <c r="EH182" s="123"/>
      <c r="EI182" s="124"/>
      <c r="EJ182" s="122" t="s">
        <v>152</v>
      </c>
      <c r="EK182" s="123"/>
      <c r="EL182" s="123"/>
      <c r="EM182" s="123"/>
      <c r="EN182" s="123"/>
      <c r="EO182" s="123"/>
      <c r="EP182" s="123"/>
      <c r="EQ182" s="123"/>
      <c r="ER182" s="123"/>
      <c r="ES182" s="123"/>
      <c r="ET182" s="124"/>
      <c r="EU182" s="122" t="s">
        <v>47</v>
      </c>
      <c r="EV182" s="123"/>
      <c r="EW182" s="123"/>
      <c r="EX182" s="123"/>
      <c r="EY182" s="123"/>
      <c r="EZ182" s="123"/>
      <c r="FA182" s="123"/>
      <c r="FB182" s="123"/>
      <c r="FC182" s="123"/>
      <c r="FD182" s="123"/>
      <c r="FE182" s="124"/>
    </row>
    <row r="183" spans="1:161" s="49" customFormat="1" ht="24" customHeight="1">
      <c r="A183" s="125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7"/>
      <c r="P183" s="410" t="s">
        <v>153</v>
      </c>
      <c r="Q183" s="411"/>
      <c r="R183" s="411"/>
      <c r="S183" s="411"/>
      <c r="T183" s="411"/>
      <c r="U183" s="411"/>
      <c r="V183" s="411"/>
      <c r="W183" s="411"/>
      <c r="X183" s="411"/>
      <c r="Y183" s="411"/>
      <c r="Z183" s="411"/>
      <c r="AA183" s="412"/>
      <c r="AB183" s="410"/>
      <c r="AC183" s="411"/>
      <c r="AD183" s="411"/>
      <c r="AE183" s="411"/>
      <c r="AF183" s="411"/>
      <c r="AG183" s="411"/>
      <c r="AH183" s="411"/>
      <c r="AI183" s="411"/>
      <c r="AJ183" s="411"/>
      <c r="AK183" s="411"/>
      <c r="AL183" s="411"/>
      <c r="AM183" s="412"/>
      <c r="AN183" s="410"/>
      <c r="AO183" s="411"/>
      <c r="AP183" s="411"/>
      <c r="AQ183" s="411"/>
      <c r="AR183" s="411"/>
      <c r="AS183" s="411"/>
      <c r="AT183" s="411"/>
      <c r="AU183" s="411"/>
      <c r="AV183" s="411"/>
      <c r="AW183" s="411"/>
      <c r="AX183" s="411"/>
      <c r="AY183" s="412"/>
      <c r="AZ183" s="410" t="s">
        <v>106</v>
      </c>
      <c r="BA183" s="411"/>
      <c r="BB183" s="411"/>
      <c r="BC183" s="411"/>
      <c r="BD183" s="411"/>
      <c r="BE183" s="411"/>
      <c r="BF183" s="411"/>
      <c r="BG183" s="411"/>
      <c r="BH183" s="411"/>
      <c r="BI183" s="411"/>
      <c r="BJ183" s="411"/>
      <c r="BK183" s="412"/>
      <c r="BL183" s="410"/>
      <c r="BM183" s="411"/>
      <c r="BN183" s="411"/>
      <c r="BO183" s="411"/>
      <c r="BP183" s="411"/>
      <c r="BQ183" s="411"/>
      <c r="BR183" s="411"/>
      <c r="BS183" s="411"/>
      <c r="BT183" s="411"/>
      <c r="BU183" s="411"/>
      <c r="BV183" s="411"/>
      <c r="BW183" s="412"/>
      <c r="BX183" s="125"/>
      <c r="BY183" s="126"/>
      <c r="BZ183" s="126"/>
      <c r="CA183" s="126"/>
      <c r="CB183" s="126"/>
      <c r="CC183" s="126"/>
      <c r="CD183" s="126"/>
      <c r="CE183" s="126"/>
      <c r="CF183" s="126"/>
      <c r="CG183" s="126"/>
      <c r="CH183" s="127"/>
      <c r="CI183" s="139" t="s">
        <v>48</v>
      </c>
      <c r="CJ183" s="140"/>
      <c r="CK183" s="140"/>
      <c r="CL183" s="140"/>
      <c r="CM183" s="140"/>
      <c r="CN183" s="140"/>
      <c r="CO183" s="140"/>
      <c r="CP183" s="140"/>
      <c r="CQ183" s="140"/>
      <c r="CR183" s="140"/>
      <c r="CS183" s="141"/>
      <c r="CT183" s="139" t="s">
        <v>49</v>
      </c>
      <c r="CU183" s="140"/>
      <c r="CV183" s="140"/>
      <c r="CW183" s="140"/>
      <c r="CX183" s="140"/>
      <c r="CY183" s="140"/>
      <c r="CZ183" s="140"/>
      <c r="DA183" s="141"/>
      <c r="DB183" s="125"/>
      <c r="DC183" s="126"/>
      <c r="DD183" s="126"/>
      <c r="DE183" s="126"/>
      <c r="DF183" s="126"/>
      <c r="DG183" s="126"/>
      <c r="DH183" s="126"/>
      <c r="DI183" s="126"/>
      <c r="DJ183" s="126"/>
      <c r="DK183" s="126"/>
      <c r="DL183" s="126"/>
      <c r="DM183" s="127"/>
      <c r="DN183" s="125"/>
      <c r="DO183" s="126"/>
      <c r="DP183" s="126"/>
      <c r="DQ183" s="126"/>
      <c r="DR183" s="126"/>
      <c r="DS183" s="126"/>
      <c r="DT183" s="126"/>
      <c r="DU183" s="126"/>
      <c r="DV183" s="126"/>
      <c r="DW183" s="126"/>
      <c r="DX183" s="127"/>
      <c r="DY183" s="125"/>
      <c r="DZ183" s="126"/>
      <c r="EA183" s="126"/>
      <c r="EB183" s="126"/>
      <c r="EC183" s="126"/>
      <c r="ED183" s="126"/>
      <c r="EE183" s="126"/>
      <c r="EF183" s="126"/>
      <c r="EG183" s="126"/>
      <c r="EH183" s="126"/>
      <c r="EI183" s="127"/>
      <c r="EJ183" s="125"/>
      <c r="EK183" s="126"/>
      <c r="EL183" s="126"/>
      <c r="EM183" s="126"/>
      <c r="EN183" s="126"/>
      <c r="EO183" s="126"/>
      <c r="EP183" s="126"/>
      <c r="EQ183" s="126"/>
      <c r="ER183" s="126"/>
      <c r="ES183" s="126"/>
      <c r="ET183" s="127"/>
      <c r="EU183" s="125"/>
      <c r="EV183" s="126"/>
      <c r="EW183" s="126"/>
      <c r="EX183" s="126"/>
      <c r="EY183" s="126"/>
      <c r="EZ183" s="126"/>
      <c r="FA183" s="126"/>
      <c r="FB183" s="126"/>
      <c r="FC183" s="126"/>
      <c r="FD183" s="126"/>
      <c r="FE183" s="127"/>
    </row>
    <row r="184" spans="1:161" s="49" customFormat="1" ht="66" customHeight="1">
      <c r="A184" s="128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30"/>
      <c r="P184" s="153" t="s">
        <v>50</v>
      </c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5"/>
      <c r="AB184" s="153" t="s">
        <v>50</v>
      </c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5"/>
      <c r="AN184" s="153" t="s">
        <v>50</v>
      </c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5"/>
      <c r="AZ184" s="153" t="s">
        <v>50</v>
      </c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5"/>
      <c r="BL184" s="153" t="s">
        <v>50</v>
      </c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5"/>
      <c r="BX184" s="128"/>
      <c r="BY184" s="129"/>
      <c r="BZ184" s="129"/>
      <c r="CA184" s="129"/>
      <c r="CB184" s="129"/>
      <c r="CC184" s="129"/>
      <c r="CD184" s="129"/>
      <c r="CE184" s="129"/>
      <c r="CF184" s="129"/>
      <c r="CG184" s="129"/>
      <c r="CH184" s="130"/>
      <c r="CI184" s="150"/>
      <c r="CJ184" s="151"/>
      <c r="CK184" s="151"/>
      <c r="CL184" s="151"/>
      <c r="CM184" s="151"/>
      <c r="CN184" s="151"/>
      <c r="CO184" s="151"/>
      <c r="CP184" s="151"/>
      <c r="CQ184" s="151"/>
      <c r="CR184" s="151"/>
      <c r="CS184" s="152"/>
      <c r="CT184" s="150"/>
      <c r="CU184" s="151"/>
      <c r="CV184" s="151"/>
      <c r="CW184" s="151"/>
      <c r="CX184" s="151"/>
      <c r="CY184" s="151"/>
      <c r="CZ184" s="151"/>
      <c r="DA184" s="152"/>
      <c r="DB184" s="128"/>
      <c r="DC184" s="129"/>
      <c r="DD184" s="129"/>
      <c r="DE184" s="129"/>
      <c r="DF184" s="129"/>
      <c r="DG184" s="129"/>
      <c r="DH184" s="129"/>
      <c r="DI184" s="129"/>
      <c r="DJ184" s="129"/>
      <c r="DK184" s="129"/>
      <c r="DL184" s="129"/>
      <c r="DM184" s="130"/>
      <c r="DN184" s="128"/>
      <c r="DO184" s="129"/>
      <c r="DP184" s="129"/>
      <c r="DQ184" s="129"/>
      <c r="DR184" s="129"/>
      <c r="DS184" s="129"/>
      <c r="DT184" s="129"/>
      <c r="DU184" s="129"/>
      <c r="DV184" s="129"/>
      <c r="DW184" s="129"/>
      <c r="DX184" s="130"/>
      <c r="DY184" s="128"/>
      <c r="DZ184" s="129"/>
      <c r="EA184" s="129"/>
      <c r="EB184" s="129"/>
      <c r="EC184" s="129"/>
      <c r="ED184" s="129"/>
      <c r="EE184" s="129"/>
      <c r="EF184" s="129"/>
      <c r="EG184" s="129"/>
      <c r="EH184" s="129"/>
      <c r="EI184" s="130"/>
      <c r="EJ184" s="128"/>
      <c r="EK184" s="129"/>
      <c r="EL184" s="129"/>
      <c r="EM184" s="129"/>
      <c r="EN184" s="129"/>
      <c r="EO184" s="129"/>
      <c r="EP184" s="129"/>
      <c r="EQ184" s="129"/>
      <c r="ER184" s="129"/>
      <c r="ES184" s="129"/>
      <c r="ET184" s="130"/>
      <c r="EU184" s="128"/>
      <c r="EV184" s="129"/>
      <c r="EW184" s="129"/>
      <c r="EX184" s="129"/>
      <c r="EY184" s="129"/>
      <c r="EZ184" s="129"/>
      <c r="FA184" s="129"/>
      <c r="FB184" s="129"/>
      <c r="FC184" s="129"/>
      <c r="FD184" s="129"/>
      <c r="FE184" s="130"/>
    </row>
    <row r="185" spans="1:161" s="49" customFormat="1" ht="12" customHeight="1">
      <c r="A185" s="131">
        <v>1</v>
      </c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3"/>
      <c r="P185" s="131">
        <v>2</v>
      </c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3"/>
      <c r="AB185" s="131">
        <v>3</v>
      </c>
      <c r="AC185" s="132"/>
      <c r="AD185" s="132"/>
      <c r="AE185" s="132"/>
      <c r="AF185" s="132"/>
      <c r="AG185" s="132"/>
      <c r="AH185" s="132"/>
      <c r="AI185" s="132"/>
      <c r="AJ185" s="132"/>
      <c r="AK185" s="132"/>
      <c r="AL185" s="132"/>
      <c r="AM185" s="133"/>
      <c r="AN185" s="131">
        <v>4</v>
      </c>
      <c r="AO185" s="132"/>
      <c r="AP185" s="132"/>
      <c r="AQ185" s="132"/>
      <c r="AR185" s="132"/>
      <c r="AS185" s="132"/>
      <c r="AT185" s="132"/>
      <c r="AU185" s="132"/>
      <c r="AV185" s="132"/>
      <c r="AW185" s="132"/>
      <c r="AX185" s="132"/>
      <c r="AY185" s="133"/>
      <c r="AZ185" s="131">
        <v>5</v>
      </c>
      <c r="BA185" s="132"/>
      <c r="BB185" s="132"/>
      <c r="BC185" s="132"/>
      <c r="BD185" s="132"/>
      <c r="BE185" s="132"/>
      <c r="BF185" s="132"/>
      <c r="BG185" s="132"/>
      <c r="BH185" s="132"/>
      <c r="BI185" s="132"/>
      <c r="BJ185" s="132"/>
      <c r="BK185" s="133"/>
      <c r="BL185" s="131">
        <v>6</v>
      </c>
      <c r="BM185" s="132"/>
      <c r="BN185" s="132"/>
      <c r="BO185" s="132"/>
      <c r="BP185" s="132"/>
      <c r="BQ185" s="132"/>
      <c r="BR185" s="132"/>
      <c r="BS185" s="132"/>
      <c r="BT185" s="132"/>
      <c r="BU185" s="132"/>
      <c r="BV185" s="132"/>
      <c r="BW185" s="133"/>
      <c r="BX185" s="131">
        <v>7</v>
      </c>
      <c r="BY185" s="132"/>
      <c r="BZ185" s="132"/>
      <c r="CA185" s="132"/>
      <c r="CB185" s="132"/>
      <c r="CC185" s="132"/>
      <c r="CD185" s="132"/>
      <c r="CE185" s="132"/>
      <c r="CF185" s="132"/>
      <c r="CG185" s="132"/>
      <c r="CH185" s="133"/>
      <c r="CI185" s="131">
        <v>8</v>
      </c>
      <c r="CJ185" s="132"/>
      <c r="CK185" s="132"/>
      <c r="CL185" s="132"/>
      <c r="CM185" s="132"/>
      <c r="CN185" s="132"/>
      <c r="CO185" s="132"/>
      <c r="CP185" s="132"/>
      <c r="CQ185" s="132"/>
      <c r="CR185" s="132"/>
      <c r="CS185" s="133"/>
      <c r="CT185" s="131">
        <v>9</v>
      </c>
      <c r="CU185" s="132"/>
      <c r="CV185" s="132"/>
      <c r="CW185" s="132"/>
      <c r="CX185" s="132"/>
      <c r="CY185" s="132"/>
      <c r="CZ185" s="132"/>
      <c r="DA185" s="133"/>
      <c r="DB185" s="131">
        <v>10</v>
      </c>
      <c r="DC185" s="132"/>
      <c r="DD185" s="132"/>
      <c r="DE185" s="132"/>
      <c r="DF185" s="132"/>
      <c r="DG185" s="132"/>
      <c r="DH185" s="132"/>
      <c r="DI185" s="132"/>
      <c r="DJ185" s="132"/>
      <c r="DK185" s="132"/>
      <c r="DL185" s="132"/>
      <c r="DM185" s="133"/>
      <c r="DN185" s="131">
        <v>11</v>
      </c>
      <c r="DO185" s="132"/>
      <c r="DP185" s="132"/>
      <c r="DQ185" s="132"/>
      <c r="DR185" s="132"/>
      <c r="DS185" s="132"/>
      <c r="DT185" s="132"/>
      <c r="DU185" s="132"/>
      <c r="DV185" s="132"/>
      <c r="DW185" s="132"/>
      <c r="DX185" s="133"/>
      <c r="DY185" s="131">
        <v>12</v>
      </c>
      <c r="DZ185" s="132"/>
      <c r="EA185" s="132"/>
      <c r="EB185" s="132"/>
      <c r="EC185" s="132"/>
      <c r="ED185" s="132"/>
      <c r="EE185" s="132"/>
      <c r="EF185" s="132"/>
      <c r="EG185" s="132"/>
      <c r="EH185" s="132"/>
      <c r="EI185" s="133"/>
      <c r="EJ185" s="131">
        <v>13</v>
      </c>
      <c r="EK185" s="132"/>
      <c r="EL185" s="132"/>
      <c r="EM185" s="132"/>
      <c r="EN185" s="132"/>
      <c r="EO185" s="132"/>
      <c r="EP185" s="132"/>
      <c r="EQ185" s="132"/>
      <c r="ER185" s="132"/>
      <c r="ES185" s="132"/>
      <c r="ET185" s="133"/>
      <c r="EU185" s="131">
        <v>14</v>
      </c>
      <c r="EV185" s="132"/>
      <c r="EW185" s="132"/>
      <c r="EX185" s="132"/>
      <c r="EY185" s="132"/>
      <c r="EZ185" s="132"/>
      <c r="FA185" s="132"/>
      <c r="FB185" s="132"/>
      <c r="FC185" s="132"/>
      <c r="FD185" s="132"/>
      <c r="FE185" s="133"/>
    </row>
    <row r="186" spans="1:161" ht="20.25" customHeight="1">
      <c r="A186" s="263" t="s">
        <v>154</v>
      </c>
      <c r="B186" s="263"/>
      <c r="C186" s="263"/>
      <c r="D186" s="263"/>
      <c r="E186" s="263"/>
      <c r="F186" s="263"/>
      <c r="G186" s="263"/>
      <c r="H186" s="263"/>
      <c r="I186" s="263"/>
      <c r="J186" s="263"/>
      <c r="K186" s="263"/>
      <c r="L186" s="263"/>
      <c r="M186" s="263"/>
      <c r="N186" s="263"/>
      <c r="O186" s="263"/>
      <c r="P186" s="80" t="s">
        <v>155</v>
      </c>
      <c r="Q186" s="80"/>
      <c r="R186" s="80"/>
      <c r="S186" s="80"/>
      <c r="T186" s="80"/>
      <c r="U186" s="80"/>
      <c r="V186" s="80"/>
      <c r="W186" s="80"/>
      <c r="X186" s="80"/>
      <c r="Y186" s="80"/>
      <c r="Z186" s="80"/>
      <c r="AA186" s="80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0"/>
      <c r="AO186" s="80"/>
      <c r="AP186" s="80"/>
      <c r="AQ186" s="80"/>
      <c r="AR186" s="80"/>
      <c r="AS186" s="80"/>
      <c r="AT186" s="80"/>
      <c r="AU186" s="80"/>
      <c r="AV186" s="80"/>
      <c r="AW186" s="80"/>
      <c r="AX186" s="80"/>
      <c r="AY186" s="80"/>
      <c r="AZ186" s="81" t="s">
        <v>55</v>
      </c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8" t="s">
        <v>156</v>
      </c>
      <c r="BY186" s="88"/>
      <c r="BZ186" s="88"/>
      <c r="CA186" s="88"/>
      <c r="CB186" s="88"/>
      <c r="CC186" s="88"/>
      <c r="CD186" s="88"/>
      <c r="CE186" s="88"/>
      <c r="CF186" s="88"/>
      <c r="CG186" s="88"/>
      <c r="CH186" s="88"/>
      <c r="CI186" s="89" t="s">
        <v>157</v>
      </c>
      <c r="CJ186" s="90"/>
      <c r="CK186" s="90"/>
      <c r="CL186" s="90"/>
      <c r="CM186" s="90"/>
      <c r="CN186" s="90"/>
      <c r="CO186" s="90"/>
      <c r="CP186" s="90"/>
      <c r="CQ186" s="90"/>
      <c r="CR186" s="90"/>
      <c r="CS186" s="91"/>
      <c r="CT186" s="82" t="s">
        <v>197</v>
      </c>
      <c r="CU186" s="83"/>
      <c r="CV186" s="83"/>
      <c r="CW186" s="83"/>
      <c r="CX186" s="83"/>
      <c r="CY186" s="83"/>
      <c r="CZ186" s="83"/>
      <c r="DA186" s="84"/>
      <c r="DB186" s="92">
        <f>1440+5688+4860+41220+5310+2844</f>
        <v>61362</v>
      </c>
      <c r="DC186" s="93"/>
      <c r="DD186" s="93"/>
      <c r="DE186" s="93"/>
      <c r="DF186" s="93"/>
      <c r="DG186" s="93"/>
      <c r="DH186" s="93"/>
      <c r="DI186" s="93"/>
      <c r="DJ186" s="93"/>
      <c r="DK186" s="93"/>
      <c r="DL186" s="93"/>
      <c r="DM186" s="94"/>
      <c r="DN186" s="92">
        <f>2094+5200+4808+37000+5075+2877</f>
        <v>57054</v>
      </c>
      <c r="DO186" s="93"/>
      <c r="DP186" s="93"/>
      <c r="DQ186" s="93"/>
      <c r="DR186" s="93"/>
      <c r="DS186" s="93"/>
      <c r="DT186" s="93"/>
      <c r="DU186" s="93"/>
      <c r="DV186" s="93"/>
      <c r="DW186" s="93"/>
      <c r="DX186" s="94"/>
      <c r="DY186" s="95">
        <f>144+569+486+4122+531+284</f>
        <v>6136</v>
      </c>
      <c r="DZ186" s="95"/>
      <c r="EA186" s="95"/>
      <c r="EB186" s="95"/>
      <c r="EC186" s="95"/>
      <c r="ED186" s="95"/>
      <c r="EE186" s="95"/>
      <c r="EF186" s="95"/>
      <c r="EG186" s="95"/>
      <c r="EH186" s="95"/>
      <c r="EI186" s="95"/>
      <c r="EJ186" s="96"/>
      <c r="EK186" s="97"/>
      <c r="EL186" s="97"/>
      <c r="EM186" s="97"/>
      <c r="EN186" s="97"/>
      <c r="EO186" s="97"/>
      <c r="EP186" s="97"/>
      <c r="EQ186" s="97"/>
      <c r="ER186" s="97"/>
      <c r="ES186" s="97"/>
      <c r="ET186" s="98"/>
      <c r="EU186" s="89"/>
      <c r="EV186" s="478"/>
      <c r="EW186" s="478"/>
      <c r="EX186" s="478"/>
      <c r="EY186" s="478"/>
      <c r="EZ186" s="478"/>
      <c r="FA186" s="478"/>
      <c r="FB186" s="478"/>
      <c r="FC186" s="478"/>
      <c r="FD186" s="478"/>
      <c r="FE186" s="479"/>
    </row>
    <row r="187" spans="1:161" ht="20.25" customHeight="1">
      <c r="A187" s="263" t="s">
        <v>158</v>
      </c>
      <c r="B187" s="263"/>
      <c r="C187" s="263"/>
      <c r="D187" s="263"/>
      <c r="E187" s="263"/>
      <c r="F187" s="263"/>
      <c r="G187" s="263"/>
      <c r="H187" s="263"/>
      <c r="I187" s="263"/>
      <c r="J187" s="263"/>
      <c r="K187" s="263"/>
      <c r="L187" s="263"/>
      <c r="M187" s="263"/>
      <c r="N187" s="263"/>
      <c r="O187" s="263"/>
      <c r="P187" s="80" t="s">
        <v>159</v>
      </c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0"/>
      <c r="AO187" s="80"/>
      <c r="AP187" s="80"/>
      <c r="AQ187" s="80"/>
      <c r="AR187" s="80"/>
      <c r="AS187" s="80"/>
      <c r="AT187" s="80"/>
      <c r="AU187" s="80"/>
      <c r="AV187" s="80"/>
      <c r="AW187" s="80"/>
      <c r="AX187" s="80"/>
      <c r="AY187" s="80"/>
      <c r="AZ187" s="81" t="s">
        <v>55</v>
      </c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8" t="s">
        <v>156</v>
      </c>
      <c r="BY187" s="88"/>
      <c r="BZ187" s="88"/>
      <c r="CA187" s="88"/>
      <c r="CB187" s="88"/>
      <c r="CC187" s="88"/>
      <c r="CD187" s="88"/>
      <c r="CE187" s="88"/>
      <c r="CF187" s="88"/>
      <c r="CG187" s="88"/>
      <c r="CH187" s="88"/>
      <c r="CI187" s="89" t="s">
        <v>157</v>
      </c>
      <c r="CJ187" s="90"/>
      <c r="CK187" s="90"/>
      <c r="CL187" s="90"/>
      <c r="CM187" s="90"/>
      <c r="CN187" s="90"/>
      <c r="CO187" s="90"/>
      <c r="CP187" s="90"/>
      <c r="CQ187" s="90"/>
      <c r="CR187" s="90"/>
      <c r="CS187" s="91"/>
      <c r="CT187" s="82" t="s">
        <v>197</v>
      </c>
      <c r="CU187" s="83"/>
      <c r="CV187" s="83"/>
      <c r="CW187" s="83"/>
      <c r="CX187" s="83"/>
      <c r="CY187" s="83"/>
      <c r="CZ187" s="83"/>
      <c r="DA187" s="84"/>
      <c r="DB187" s="92">
        <f>1440+2052+1890+2955+1152+24134</f>
        <v>33623</v>
      </c>
      <c r="DC187" s="93"/>
      <c r="DD187" s="93"/>
      <c r="DE187" s="93"/>
      <c r="DF187" s="93"/>
      <c r="DG187" s="93"/>
      <c r="DH187" s="93"/>
      <c r="DI187" s="93"/>
      <c r="DJ187" s="93"/>
      <c r="DK187" s="93"/>
      <c r="DL187" s="93"/>
      <c r="DM187" s="94"/>
      <c r="DN187" s="92">
        <f>2008+2316+1710+2058+2225+23926</f>
        <v>34243</v>
      </c>
      <c r="DO187" s="93"/>
      <c r="DP187" s="93"/>
      <c r="DQ187" s="93"/>
      <c r="DR187" s="93"/>
      <c r="DS187" s="93"/>
      <c r="DT187" s="93"/>
      <c r="DU187" s="93"/>
      <c r="DV187" s="93"/>
      <c r="DW187" s="93"/>
      <c r="DX187" s="94"/>
      <c r="DY187" s="95">
        <v>3362</v>
      </c>
      <c r="DZ187" s="95"/>
      <c r="EA187" s="95"/>
      <c r="EB187" s="95"/>
      <c r="EC187" s="95"/>
      <c r="ED187" s="95"/>
      <c r="EE187" s="95"/>
      <c r="EF187" s="95"/>
      <c r="EG187" s="95"/>
      <c r="EH187" s="95"/>
      <c r="EI187" s="95"/>
      <c r="EJ187" s="96">
        <f>DB187-DN187</f>
        <v>-620</v>
      </c>
      <c r="EK187" s="97"/>
      <c r="EL187" s="97"/>
      <c r="EM187" s="97"/>
      <c r="EN187" s="97"/>
      <c r="EO187" s="97"/>
      <c r="EP187" s="97"/>
      <c r="EQ187" s="97"/>
      <c r="ER187" s="97"/>
      <c r="ES187" s="97"/>
      <c r="ET187" s="98"/>
      <c r="EU187" s="89"/>
      <c r="EV187" s="478"/>
      <c r="EW187" s="478"/>
      <c r="EX187" s="478"/>
      <c r="EY187" s="478"/>
      <c r="EZ187" s="478"/>
      <c r="FA187" s="478"/>
      <c r="FB187" s="478"/>
      <c r="FC187" s="478"/>
      <c r="FD187" s="478"/>
      <c r="FE187" s="479"/>
    </row>
    <row r="188" spans="1:161" ht="20.25" customHeight="1">
      <c r="A188" s="263" t="s">
        <v>175</v>
      </c>
      <c r="B188" s="263"/>
      <c r="C188" s="263"/>
      <c r="D188" s="263"/>
      <c r="E188" s="263"/>
      <c r="F188" s="263"/>
      <c r="G188" s="263"/>
      <c r="H188" s="263"/>
      <c r="I188" s="263"/>
      <c r="J188" s="263"/>
      <c r="K188" s="263"/>
      <c r="L188" s="263"/>
      <c r="M188" s="263"/>
      <c r="N188" s="263"/>
      <c r="O188" s="263"/>
      <c r="P188" s="80" t="s">
        <v>160</v>
      </c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0"/>
      <c r="AO188" s="80"/>
      <c r="AP188" s="80"/>
      <c r="AQ188" s="80"/>
      <c r="AR188" s="80"/>
      <c r="AS188" s="80"/>
      <c r="AT188" s="80"/>
      <c r="AU188" s="80"/>
      <c r="AV188" s="80"/>
      <c r="AW188" s="80"/>
      <c r="AX188" s="80"/>
      <c r="AY188" s="80"/>
      <c r="AZ188" s="81" t="s">
        <v>55</v>
      </c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  <c r="BO188" s="81"/>
      <c r="BP188" s="81"/>
      <c r="BQ188" s="81"/>
      <c r="BR188" s="81"/>
      <c r="BS188" s="81"/>
      <c r="BT188" s="81"/>
      <c r="BU188" s="81"/>
      <c r="BV188" s="81"/>
      <c r="BW188" s="81"/>
      <c r="BX188" s="88" t="s">
        <v>156</v>
      </c>
      <c r="BY188" s="88"/>
      <c r="BZ188" s="88"/>
      <c r="CA188" s="88"/>
      <c r="CB188" s="88"/>
      <c r="CC188" s="88"/>
      <c r="CD188" s="88"/>
      <c r="CE188" s="88"/>
      <c r="CF188" s="88"/>
      <c r="CG188" s="88"/>
      <c r="CH188" s="88"/>
      <c r="CI188" s="89" t="s">
        <v>157</v>
      </c>
      <c r="CJ188" s="90"/>
      <c r="CK188" s="90"/>
      <c r="CL188" s="90"/>
      <c r="CM188" s="90"/>
      <c r="CN188" s="90"/>
      <c r="CO188" s="90"/>
      <c r="CP188" s="90"/>
      <c r="CQ188" s="90"/>
      <c r="CR188" s="90"/>
      <c r="CS188" s="91"/>
      <c r="CT188" s="82" t="s">
        <v>197</v>
      </c>
      <c r="CU188" s="83"/>
      <c r="CV188" s="83"/>
      <c r="CW188" s="83"/>
      <c r="CX188" s="83"/>
      <c r="CY188" s="83"/>
      <c r="CZ188" s="83"/>
      <c r="DA188" s="84"/>
      <c r="DB188" s="92">
        <f>1836+180+1242+99144+5112+1980</f>
        <v>109494</v>
      </c>
      <c r="DC188" s="93"/>
      <c r="DD188" s="93"/>
      <c r="DE188" s="93"/>
      <c r="DF188" s="93"/>
      <c r="DG188" s="93"/>
      <c r="DH188" s="93"/>
      <c r="DI188" s="93"/>
      <c r="DJ188" s="93"/>
      <c r="DK188" s="93"/>
      <c r="DL188" s="93"/>
      <c r="DM188" s="94"/>
      <c r="DN188" s="92">
        <f>1328+100+1242+99100+4098+1781</f>
        <v>107649</v>
      </c>
      <c r="DO188" s="93"/>
      <c r="DP188" s="93"/>
      <c r="DQ188" s="93"/>
      <c r="DR188" s="93"/>
      <c r="DS188" s="93"/>
      <c r="DT188" s="93"/>
      <c r="DU188" s="93"/>
      <c r="DV188" s="93"/>
      <c r="DW188" s="93"/>
      <c r="DX188" s="94"/>
      <c r="DY188" s="95">
        <f>184+18+124+9914+511+198</f>
        <v>10949</v>
      </c>
      <c r="DZ188" s="95"/>
      <c r="EA188" s="95"/>
      <c r="EB188" s="95"/>
      <c r="EC188" s="95"/>
      <c r="ED188" s="95"/>
      <c r="EE188" s="95"/>
      <c r="EF188" s="95"/>
      <c r="EG188" s="95"/>
      <c r="EH188" s="95"/>
      <c r="EI188" s="95"/>
      <c r="EJ188" s="96"/>
      <c r="EK188" s="97"/>
      <c r="EL188" s="97"/>
      <c r="EM188" s="97"/>
      <c r="EN188" s="97"/>
      <c r="EO188" s="97"/>
      <c r="EP188" s="97"/>
      <c r="EQ188" s="97"/>
      <c r="ER188" s="97"/>
      <c r="ES188" s="97"/>
      <c r="ET188" s="98"/>
      <c r="EU188" s="85"/>
      <c r="EV188" s="86"/>
      <c r="EW188" s="86"/>
      <c r="EX188" s="86"/>
      <c r="EY188" s="86"/>
      <c r="EZ188" s="86"/>
      <c r="FA188" s="86"/>
      <c r="FB188" s="86"/>
      <c r="FC188" s="86"/>
      <c r="FD188" s="86"/>
      <c r="FE188" s="87"/>
    </row>
    <row r="189" spans="1:161" ht="20.25" customHeight="1">
      <c r="A189" s="263" t="s">
        <v>161</v>
      </c>
      <c r="B189" s="263"/>
      <c r="C189" s="263"/>
      <c r="D189" s="263"/>
      <c r="E189" s="263"/>
      <c r="F189" s="263"/>
      <c r="G189" s="263"/>
      <c r="H189" s="263"/>
      <c r="I189" s="263"/>
      <c r="J189" s="263"/>
      <c r="K189" s="263"/>
      <c r="L189" s="263"/>
      <c r="M189" s="263"/>
      <c r="N189" s="263"/>
      <c r="O189" s="263"/>
      <c r="P189" s="80" t="s">
        <v>162</v>
      </c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0"/>
      <c r="AO189" s="80"/>
      <c r="AP189" s="80"/>
      <c r="AQ189" s="80"/>
      <c r="AR189" s="80"/>
      <c r="AS189" s="80"/>
      <c r="AT189" s="80"/>
      <c r="AU189" s="80"/>
      <c r="AV189" s="80"/>
      <c r="AW189" s="80"/>
      <c r="AX189" s="80"/>
      <c r="AY189" s="80"/>
      <c r="AZ189" s="81" t="s">
        <v>55</v>
      </c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8" t="s">
        <v>156</v>
      </c>
      <c r="BY189" s="88"/>
      <c r="BZ189" s="88"/>
      <c r="CA189" s="88"/>
      <c r="CB189" s="88"/>
      <c r="CC189" s="88"/>
      <c r="CD189" s="88"/>
      <c r="CE189" s="88"/>
      <c r="CF189" s="88"/>
      <c r="CG189" s="88"/>
      <c r="CH189" s="88"/>
      <c r="CI189" s="89" t="s">
        <v>157</v>
      </c>
      <c r="CJ189" s="90"/>
      <c r="CK189" s="90"/>
      <c r="CL189" s="90"/>
      <c r="CM189" s="90"/>
      <c r="CN189" s="90"/>
      <c r="CO189" s="90"/>
      <c r="CP189" s="90"/>
      <c r="CQ189" s="90"/>
      <c r="CR189" s="90"/>
      <c r="CS189" s="91"/>
      <c r="CT189" s="82" t="s">
        <v>197</v>
      </c>
      <c r="CU189" s="83"/>
      <c r="CV189" s="83"/>
      <c r="CW189" s="83"/>
      <c r="CX189" s="83"/>
      <c r="CY189" s="83"/>
      <c r="CZ189" s="83"/>
      <c r="DA189" s="84"/>
      <c r="DB189" s="92">
        <f>1440+360+900+180</f>
        <v>2880</v>
      </c>
      <c r="DC189" s="93"/>
      <c r="DD189" s="93"/>
      <c r="DE189" s="93"/>
      <c r="DF189" s="93"/>
      <c r="DG189" s="93"/>
      <c r="DH189" s="93"/>
      <c r="DI189" s="93"/>
      <c r="DJ189" s="93"/>
      <c r="DK189" s="93"/>
      <c r="DL189" s="93"/>
      <c r="DM189" s="94"/>
      <c r="DN189" s="92">
        <f>1609+290+468+180</f>
        <v>2547</v>
      </c>
      <c r="DO189" s="93"/>
      <c r="DP189" s="93"/>
      <c r="DQ189" s="93"/>
      <c r="DR189" s="93"/>
      <c r="DS189" s="93"/>
      <c r="DT189" s="93"/>
      <c r="DU189" s="93"/>
      <c r="DV189" s="93"/>
      <c r="DW189" s="93"/>
      <c r="DX189" s="94"/>
      <c r="DY189" s="95">
        <v>280</v>
      </c>
      <c r="DZ189" s="95"/>
      <c r="EA189" s="95"/>
      <c r="EB189" s="95"/>
      <c r="EC189" s="95"/>
      <c r="ED189" s="95"/>
      <c r="EE189" s="95"/>
      <c r="EF189" s="95"/>
      <c r="EG189" s="95"/>
      <c r="EH189" s="95"/>
      <c r="EI189" s="95"/>
      <c r="EJ189" s="96">
        <f>DB189-DN189-DY189</f>
        <v>53</v>
      </c>
      <c r="EK189" s="97"/>
      <c r="EL189" s="97"/>
      <c r="EM189" s="97"/>
      <c r="EN189" s="97"/>
      <c r="EO189" s="97"/>
      <c r="EP189" s="97"/>
      <c r="EQ189" s="97"/>
      <c r="ER189" s="97"/>
      <c r="ES189" s="97"/>
      <c r="ET189" s="98"/>
      <c r="EU189" s="85" t="s">
        <v>204</v>
      </c>
      <c r="EV189" s="86"/>
      <c r="EW189" s="86"/>
      <c r="EX189" s="86"/>
      <c r="EY189" s="86"/>
      <c r="EZ189" s="86"/>
      <c r="FA189" s="86"/>
      <c r="FB189" s="86"/>
      <c r="FC189" s="86"/>
      <c r="FD189" s="86"/>
      <c r="FE189" s="87"/>
    </row>
    <row r="190" spans="1:161" ht="20.25" customHeight="1">
      <c r="A190" s="263" t="s">
        <v>163</v>
      </c>
      <c r="B190" s="263"/>
      <c r="C190" s="263"/>
      <c r="D190" s="263"/>
      <c r="E190" s="263"/>
      <c r="F190" s="263"/>
      <c r="G190" s="263"/>
      <c r="H190" s="263"/>
      <c r="I190" s="263"/>
      <c r="J190" s="263"/>
      <c r="K190" s="263"/>
      <c r="L190" s="263"/>
      <c r="M190" s="263"/>
      <c r="N190" s="263"/>
      <c r="O190" s="263"/>
      <c r="P190" s="80" t="s">
        <v>164</v>
      </c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0"/>
      <c r="AO190" s="80"/>
      <c r="AP190" s="80"/>
      <c r="AQ190" s="80"/>
      <c r="AR190" s="80"/>
      <c r="AS190" s="80"/>
      <c r="AT190" s="80"/>
      <c r="AU190" s="80"/>
      <c r="AV190" s="80"/>
      <c r="AW190" s="80"/>
      <c r="AX190" s="80"/>
      <c r="AY190" s="80"/>
      <c r="AZ190" s="81" t="s">
        <v>55</v>
      </c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  <c r="BN190" s="81"/>
      <c r="BO190" s="81"/>
      <c r="BP190" s="81"/>
      <c r="BQ190" s="81"/>
      <c r="BR190" s="81"/>
      <c r="BS190" s="81"/>
      <c r="BT190" s="81"/>
      <c r="BU190" s="81"/>
      <c r="BV190" s="81"/>
      <c r="BW190" s="81"/>
      <c r="BX190" s="88" t="s">
        <v>156</v>
      </c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9" t="s">
        <v>157</v>
      </c>
      <c r="CJ190" s="90"/>
      <c r="CK190" s="90"/>
      <c r="CL190" s="90"/>
      <c r="CM190" s="90"/>
      <c r="CN190" s="90"/>
      <c r="CO190" s="90"/>
      <c r="CP190" s="90"/>
      <c r="CQ190" s="90"/>
      <c r="CR190" s="90"/>
      <c r="CS190" s="91"/>
      <c r="CT190" s="82" t="s">
        <v>197</v>
      </c>
      <c r="CU190" s="83"/>
      <c r="CV190" s="83"/>
      <c r="CW190" s="83"/>
      <c r="CX190" s="83"/>
      <c r="CY190" s="83"/>
      <c r="CZ190" s="83"/>
      <c r="DA190" s="84"/>
      <c r="DB190" s="92">
        <f>432+1080+1440</f>
        <v>2952</v>
      </c>
      <c r="DC190" s="93"/>
      <c r="DD190" s="93"/>
      <c r="DE190" s="93"/>
      <c r="DF190" s="93"/>
      <c r="DG190" s="93"/>
      <c r="DH190" s="93"/>
      <c r="DI190" s="93"/>
      <c r="DJ190" s="93"/>
      <c r="DK190" s="93"/>
      <c r="DL190" s="93"/>
      <c r="DM190" s="94"/>
      <c r="DN190" s="92">
        <f>629+828+1394</f>
        <v>2851</v>
      </c>
      <c r="DO190" s="93"/>
      <c r="DP190" s="93"/>
      <c r="DQ190" s="93"/>
      <c r="DR190" s="93"/>
      <c r="DS190" s="93"/>
      <c r="DT190" s="93"/>
      <c r="DU190" s="93"/>
      <c r="DV190" s="93"/>
      <c r="DW190" s="93"/>
      <c r="DX190" s="94"/>
      <c r="DY190" s="95">
        <v>295</v>
      </c>
      <c r="DZ190" s="95"/>
      <c r="EA190" s="95"/>
      <c r="EB190" s="95"/>
      <c r="EC190" s="95"/>
      <c r="ED190" s="95"/>
      <c r="EE190" s="95"/>
      <c r="EF190" s="95"/>
      <c r="EG190" s="95"/>
      <c r="EH190" s="95"/>
      <c r="EI190" s="95"/>
      <c r="EJ190" s="96">
        <f>DB190-DN190-DY190</f>
        <v>-194</v>
      </c>
      <c r="EK190" s="97"/>
      <c r="EL190" s="97"/>
      <c r="EM190" s="97"/>
      <c r="EN190" s="97"/>
      <c r="EO190" s="97"/>
      <c r="EP190" s="97"/>
      <c r="EQ190" s="97"/>
      <c r="ER190" s="97"/>
      <c r="ES190" s="97"/>
      <c r="ET190" s="98"/>
      <c r="EU190" s="85"/>
      <c r="EV190" s="86"/>
      <c r="EW190" s="86"/>
      <c r="EX190" s="86"/>
      <c r="EY190" s="86"/>
      <c r="EZ190" s="86"/>
      <c r="FA190" s="86"/>
      <c r="FB190" s="86"/>
      <c r="FC190" s="86"/>
      <c r="FD190" s="86"/>
      <c r="FE190" s="87"/>
    </row>
    <row r="191" spans="1:161" ht="19.149999999999999" customHeight="1">
      <c r="A191" s="263" t="s">
        <v>165</v>
      </c>
      <c r="B191" s="263"/>
      <c r="C191" s="263"/>
      <c r="D191" s="263"/>
      <c r="E191" s="263"/>
      <c r="F191" s="263"/>
      <c r="G191" s="263"/>
      <c r="H191" s="263"/>
      <c r="I191" s="263"/>
      <c r="J191" s="263"/>
      <c r="K191" s="263"/>
      <c r="L191" s="263"/>
      <c r="M191" s="263"/>
      <c r="N191" s="263"/>
      <c r="O191" s="263"/>
      <c r="P191" s="80" t="s">
        <v>170</v>
      </c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0"/>
      <c r="AO191" s="80"/>
      <c r="AP191" s="80"/>
      <c r="AQ191" s="80"/>
      <c r="AR191" s="80"/>
      <c r="AS191" s="80"/>
      <c r="AT191" s="80"/>
      <c r="AU191" s="80"/>
      <c r="AV191" s="80"/>
      <c r="AW191" s="80"/>
      <c r="AX191" s="80"/>
      <c r="AY191" s="80"/>
      <c r="AZ191" s="81" t="s">
        <v>55</v>
      </c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8" t="s">
        <v>156</v>
      </c>
      <c r="BY191" s="88"/>
      <c r="BZ191" s="88"/>
      <c r="CA191" s="88"/>
      <c r="CB191" s="88"/>
      <c r="CC191" s="88"/>
      <c r="CD191" s="88"/>
      <c r="CE191" s="88"/>
      <c r="CF191" s="88"/>
      <c r="CG191" s="88"/>
      <c r="CH191" s="88"/>
      <c r="CI191" s="89" t="s">
        <v>157</v>
      </c>
      <c r="CJ191" s="90"/>
      <c r="CK191" s="90"/>
      <c r="CL191" s="90"/>
      <c r="CM191" s="90"/>
      <c r="CN191" s="90"/>
      <c r="CO191" s="90"/>
      <c r="CP191" s="90"/>
      <c r="CQ191" s="90"/>
      <c r="CR191" s="90"/>
      <c r="CS191" s="91"/>
      <c r="CT191" s="82" t="s">
        <v>197</v>
      </c>
      <c r="CU191" s="83"/>
      <c r="CV191" s="83"/>
      <c r="CW191" s="83"/>
      <c r="CX191" s="83"/>
      <c r="CY191" s="83"/>
      <c r="CZ191" s="83"/>
      <c r="DA191" s="84"/>
      <c r="DB191" s="92">
        <f>720+1080</f>
        <v>1800</v>
      </c>
      <c r="DC191" s="93"/>
      <c r="DD191" s="93"/>
      <c r="DE191" s="93"/>
      <c r="DF191" s="93"/>
      <c r="DG191" s="93"/>
      <c r="DH191" s="93"/>
      <c r="DI191" s="93"/>
      <c r="DJ191" s="93"/>
      <c r="DK191" s="93"/>
      <c r="DL191" s="93"/>
      <c r="DM191" s="94"/>
      <c r="DN191" s="92">
        <f>516+1080</f>
        <v>1596</v>
      </c>
      <c r="DO191" s="93"/>
      <c r="DP191" s="93"/>
      <c r="DQ191" s="93"/>
      <c r="DR191" s="93"/>
      <c r="DS191" s="93"/>
      <c r="DT191" s="93"/>
      <c r="DU191" s="93"/>
      <c r="DV191" s="93"/>
      <c r="DW191" s="93"/>
      <c r="DX191" s="94"/>
      <c r="DY191" s="95">
        <f>72+108</f>
        <v>180</v>
      </c>
      <c r="DZ191" s="95"/>
      <c r="EA191" s="95"/>
      <c r="EB191" s="95"/>
      <c r="EC191" s="95"/>
      <c r="ED191" s="95"/>
      <c r="EE191" s="95"/>
      <c r="EF191" s="95"/>
      <c r="EG191" s="95"/>
      <c r="EH191" s="95"/>
      <c r="EI191" s="95"/>
      <c r="EJ191" s="96">
        <f t="shared" ref="EJ191" si="3">DB191-DN191-DY191</f>
        <v>24</v>
      </c>
      <c r="EK191" s="97"/>
      <c r="EL191" s="97"/>
      <c r="EM191" s="97"/>
      <c r="EN191" s="97"/>
      <c r="EO191" s="97"/>
      <c r="EP191" s="97"/>
      <c r="EQ191" s="97"/>
      <c r="ER191" s="97"/>
      <c r="ES191" s="97"/>
      <c r="ET191" s="98"/>
      <c r="EU191" s="89" t="s">
        <v>204</v>
      </c>
      <c r="EV191" s="478"/>
      <c r="EW191" s="478"/>
      <c r="EX191" s="478"/>
      <c r="EY191" s="478"/>
      <c r="EZ191" s="478"/>
      <c r="FA191" s="478"/>
      <c r="FB191" s="478"/>
      <c r="FC191" s="478"/>
      <c r="FD191" s="478"/>
      <c r="FE191" s="479"/>
    </row>
    <row r="192" spans="1:161" ht="11.25" customHeight="1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60"/>
      <c r="AO192" s="60"/>
      <c r="AP192" s="60"/>
      <c r="AQ192" s="60"/>
      <c r="AR192" s="60"/>
      <c r="AS192" s="60"/>
      <c r="AT192" s="60"/>
      <c r="AU192" s="60"/>
      <c r="AV192" s="60"/>
      <c r="AW192" s="60"/>
      <c r="AX192" s="60"/>
      <c r="AY192" s="60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60"/>
      <c r="CJ192" s="60"/>
      <c r="CK192" s="60"/>
      <c r="CL192" s="60"/>
      <c r="CM192" s="60"/>
      <c r="CN192" s="60"/>
      <c r="CO192" s="60"/>
      <c r="CP192" s="60"/>
      <c r="CQ192" s="60"/>
      <c r="CR192" s="60"/>
      <c r="CS192" s="60"/>
      <c r="CT192" s="63"/>
      <c r="CU192" s="63"/>
      <c r="CV192" s="63"/>
      <c r="CW192" s="63"/>
      <c r="CX192" s="63"/>
      <c r="CY192" s="63"/>
      <c r="CZ192" s="63"/>
      <c r="DA192" s="63"/>
      <c r="DB192" s="65"/>
      <c r="DC192" s="65"/>
      <c r="DD192" s="65"/>
      <c r="DE192" s="65"/>
      <c r="DF192" s="65"/>
      <c r="DG192" s="65"/>
      <c r="DH192" s="65"/>
      <c r="DI192" s="65"/>
      <c r="DJ192" s="65"/>
      <c r="DK192" s="65"/>
      <c r="DL192" s="65"/>
      <c r="DM192" s="65"/>
      <c r="DN192" s="65"/>
      <c r="DO192" s="65"/>
      <c r="DP192" s="65"/>
      <c r="DQ192" s="65"/>
      <c r="DR192" s="65"/>
      <c r="DS192" s="65"/>
      <c r="DT192" s="65"/>
      <c r="DU192" s="65"/>
      <c r="DV192" s="65"/>
      <c r="DW192" s="65"/>
      <c r="DX192" s="65"/>
      <c r="DY192" s="65"/>
      <c r="DZ192" s="65"/>
      <c r="EA192" s="65"/>
      <c r="EB192" s="65"/>
      <c r="EC192" s="65"/>
      <c r="ED192" s="65"/>
      <c r="EE192" s="65"/>
      <c r="EF192" s="65"/>
      <c r="EG192" s="65"/>
      <c r="EH192" s="65"/>
      <c r="EI192" s="65"/>
      <c r="EJ192" s="59"/>
      <c r="EK192" s="59"/>
      <c r="EL192" s="59"/>
      <c r="EM192" s="59"/>
      <c r="EN192" s="59"/>
      <c r="EO192" s="59"/>
      <c r="EP192" s="59"/>
      <c r="EQ192" s="59"/>
      <c r="ER192" s="59"/>
      <c r="ES192" s="59"/>
      <c r="ET192" s="59"/>
      <c r="EU192" s="60"/>
      <c r="EV192" s="60"/>
      <c r="EW192" s="60"/>
      <c r="EX192" s="60"/>
      <c r="EY192" s="60"/>
      <c r="EZ192" s="60"/>
      <c r="FA192" s="60"/>
      <c r="FB192" s="60"/>
      <c r="FC192" s="60"/>
      <c r="FD192" s="60"/>
      <c r="FE192" s="60"/>
    </row>
    <row r="193" spans="1:161" ht="12" hidden="1" customHeight="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76"/>
      <c r="BY193" s="76"/>
      <c r="BZ193" s="76"/>
      <c r="CA193" s="76"/>
      <c r="CB193" s="76"/>
      <c r="CC193" s="76"/>
      <c r="CD193" s="76"/>
      <c r="CE193" s="76"/>
      <c r="CF193" s="76"/>
      <c r="CG193" s="76"/>
      <c r="CH193" s="76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29"/>
      <c r="CU193" s="29"/>
      <c r="CV193" s="29"/>
      <c r="CW193" s="29"/>
      <c r="CX193" s="29"/>
      <c r="CY193" s="29"/>
      <c r="CZ193" s="29"/>
      <c r="DA193" s="29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27"/>
      <c r="DO193" s="27"/>
      <c r="DP193" s="27"/>
      <c r="DQ193" s="27"/>
      <c r="DR193" s="27"/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77"/>
      <c r="EV193" s="77"/>
      <c r="EW193" s="77"/>
      <c r="EX193" s="77"/>
      <c r="EY193" s="77"/>
      <c r="EZ193" s="77"/>
      <c r="FA193" s="77"/>
      <c r="FB193" s="77"/>
      <c r="FC193" s="77"/>
      <c r="FD193" s="77"/>
      <c r="FE193" s="77"/>
    </row>
    <row r="194" spans="1:161" ht="24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8" t="s">
        <v>23</v>
      </c>
      <c r="CE194" s="138" t="s">
        <v>182</v>
      </c>
      <c r="CF194" s="138"/>
      <c r="CG194" s="138"/>
      <c r="CH194" s="138"/>
      <c r="CI194" s="138"/>
      <c r="CJ194" s="138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</row>
    <row r="195" spans="1:161" s="75" customFormat="1" ht="12" customHeight="1" thickBot="1"/>
    <row r="196" spans="1:161" s="75" customFormat="1" ht="32.25" customHeight="1">
      <c r="A196" s="17" t="s">
        <v>143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10" t="s">
        <v>198</v>
      </c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111"/>
      <c r="AJ196" s="111"/>
      <c r="AK196" s="111"/>
      <c r="AL196" s="111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111"/>
      <c r="BR196" s="111"/>
      <c r="BS196" s="111"/>
      <c r="BT196" s="111"/>
      <c r="BU196" s="111"/>
      <c r="BV196" s="111"/>
      <c r="BW196" s="111"/>
      <c r="BX196" s="111"/>
      <c r="BY196" s="111"/>
      <c r="BZ196" s="111"/>
      <c r="CA196" s="111"/>
      <c r="CB196" s="111"/>
      <c r="CC196" s="111"/>
      <c r="CD196" s="111"/>
      <c r="CE196" s="111"/>
      <c r="CF196" s="111"/>
      <c r="CG196" s="111"/>
      <c r="CH196" s="111"/>
      <c r="CI196" s="111"/>
      <c r="CJ196" s="111"/>
      <c r="CK196" s="111"/>
      <c r="CL196" s="111"/>
      <c r="CM196" s="111"/>
      <c r="CN196" s="111"/>
      <c r="CO196" s="111"/>
      <c r="CP196" s="111"/>
      <c r="CQ196" s="111"/>
      <c r="CR196" s="111"/>
      <c r="CS196" s="111"/>
      <c r="CT196" s="111"/>
      <c r="CU196" s="111"/>
      <c r="CV196" s="111"/>
      <c r="CW196" s="111"/>
      <c r="CX196" s="111"/>
      <c r="CY196" s="111"/>
      <c r="CZ196" s="111"/>
      <c r="DA196" s="111"/>
      <c r="DB196" s="111"/>
      <c r="DC196" s="111"/>
      <c r="DD196" s="111"/>
      <c r="DE196" s="111"/>
      <c r="DF196" s="111"/>
      <c r="DG196" s="111"/>
      <c r="DH196" s="111"/>
      <c r="DI196" s="111"/>
      <c r="DJ196" s="111"/>
      <c r="DK196" s="111"/>
      <c r="DL196" s="111"/>
      <c r="DM196" s="111"/>
      <c r="DN196" s="111"/>
      <c r="DO196" s="111"/>
      <c r="DP196" s="111"/>
      <c r="DQ196" s="111"/>
      <c r="DR196" s="111"/>
      <c r="EQ196" s="19" t="s">
        <v>27</v>
      </c>
      <c r="ES196" s="113" t="s">
        <v>199</v>
      </c>
      <c r="ET196" s="114"/>
      <c r="EU196" s="114"/>
      <c r="EV196" s="114"/>
      <c r="EW196" s="114"/>
      <c r="EX196" s="114"/>
      <c r="EY196" s="114"/>
      <c r="EZ196" s="114"/>
      <c r="FA196" s="114"/>
      <c r="FB196" s="114"/>
      <c r="FC196" s="114"/>
      <c r="FD196" s="114"/>
      <c r="FE196" s="115"/>
    </row>
    <row r="197" spans="1:161" s="75" customFormat="1" ht="12" customHeight="1">
      <c r="A197" s="464"/>
      <c r="B197" s="464"/>
      <c r="C197" s="464"/>
      <c r="D197" s="464"/>
      <c r="E197" s="464"/>
      <c r="F197" s="464"/>
      <c r="G197" s="464"/>
      <c r="H197" s="464"/>
      <c r="I197" s="464"/>
      <c r="J197" s="464"/>
      <c r="K197" s="464"/>
      <c r="L197" s="464"/>
      <c r="M197" s="464"/>
      <c r="N197" s="464"/>
      <c r="O197" s="464"/>
      <c r="P197" s="464"/>
      <c r="Q197" s="464"/>
      <c r="R197" s="464"/>
      <c r="S197" s="464"/>
      <c r="T197" s="464"/>
      <c r="U197" s="464"/>
      <c r="V197" s="464"/>
      <c r="W197" s="464"/>
      <c r="X197" s="464"/>
      <c r="Y197" s="464"/>
      <c r="Z197" s="464"/>
      <c r="AA197" s="464"/>
      <c r="AB197" s="464"/>
      <c r="AC197" s="464"/>
      <c r="AD197" s="464"/>
      <c r="AE197" s="464"/>
      <c r="AF197" s="464"/>
      <c r="AG197" s="464"/>
      <c r="AH197" s="464"/>
      <c r="AI197" s="464"/>
      <c r="AJ197" s="464"/>
      <c r="AK197" s="464"/>
      <c r="AL197" s="464"/>
      <c r="AM197" s="464"/>
      <c r="AN197" s="464"/>
      <c r="AO197" s="464"/>
      <c r="AP197" s="464"/>
      <c r="AQ197" s="464"/>
      <c r="AR197" s="464"/>
      <c r="AS197" s="464"/>
      <c r="AT197" s="464"/>
      <c r="AU197" s="464"/>
      <c r="AV197" s="464"/>
      <c r="AW197" s="464"/>
      <c r="AX197" s="464"/>
      <c r="AY197" s="464"/>
      <c r="AZ197" s="464"/>
      <c r="BA197" s="464"/>
      <c r="BB197" s="464"/>
      <c r="BC197" s="464"/>
      <c r="BD197" s="464"/>
      <c r="BE197" s="464"/>
      <c r="BF197" s="464"/>
      <c r="BG197" s="464"/>
      <c r="BH197" s="464"/>
      <c r="BI197" s="464"/>
      <c r="BJ197" s="464"/>
      <c r="BK197" s="464"/>
      <c r="BL197" s="464"/>
      <c r="BM197" s="464"/>
      <c r="BN197" s="464"/>
      <c r="BO197" s="464"/>
      <c r="BP197" s="464"/>
      <c r="BQ197" s="464"/>
      <c r="BR197" s="464"/>
      <c r="BS197" s="464"/>
      <c r="BT197" s="464"/>
      <c r="BU197" s="464"/>
      <c r="BV197" s="464"/>
      <c r="BW197" s="464"/>
      <c r="BX197" s="464"/>
      <c r="BY197" s="464"/>
      <c r="BZ197" s="464"/>
      <c r="CA197" s="464"/>
      <c r="CB197" s="464"/>
      <c r="CC197" s="464"/>
      <c r="CD197" s="464"/>
      <c r="CE197" s="464"/>
      <c r="CF197" s="464"/>
      <c r="CG197" s="464"/>
      <c r="CH197" s="464"/>
      <c r="CI197" s="464"/>
      <c r="CJ197" s="464"/>
      <c r="CK197" s="464"/>
      <c r="CL197" s="464"/>
      <c r="CM197" s="464"/>
      <c r="CN197" s="464"/>
      <c r="CO197" s="464"/>
      <c r="CP197" s="464"/>
      <c r="CQ197" s="464"/>
      <c r="CR197" s="464"/>
      <c r="CS197" s="464"/>
      <c r="CT197" s="464"/>
      <c r="CU197" s="464"/>
      <c r="CV197" s="464"/>
      <c r="CW197" s="464"/>
      <c r="CX197" s="464"/>
      <c r="CY197" s="464"/>
      <c r="CZ197" s="464"/>
      <c r="DA197" s="464"/>
      <c r="DB197" s="464"/>
      <c r="DC197" s="464"/>
      <c r="DD197" s="464"/>
      <c r="DE197" s="464"/>
      <c r="DF197" s="464"/>
      <c r="DG197" s="464"/>
      <c r="DH197" s="464"/>
      <c r="DI197" s="464"/>
      <c r="DJ197" s="464"/>
      <c r="EQ197" s="19" t="s">
        <v>30</v>
      </c>
      <c r="ES197" s="116"/>
      <c r="ET197" s="117"/>
      <c r="EU197" s="117"/>
      <c r="EV197" s="117"/>
      <c r="EW197" s="117"/>
      <c r="EX197" s="117"/>
      <c r="EY197" s="117"/>
      <c r="EZ197" s="117"/>
      <c r="FA197" s="117"/>
      <c r="FB197" s="117"/>
      <c r="FC197" s="117"/>
      <c r="FD197" s="117"/>
      <c r="FE197" s="118"/>
    </row>
    <row r="198" spans="1:161" s="75" customFormat="1" ht="15.6" customHeight="1" thickBot="1">
      <c r="A198" s="15" t="s">
        <v>146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465" t="s">
        <v>135</v>
      </c>
      <c r="AP198" s="465"/>
      <c r="AQ198" s="465"/>
      <c r="AR198" s="465"/>
      <c r="AS198" s="465"/>
      <c r="AT198" s="465"/>
      <c r="AU198" s="465"/>
      <c r="AV198" s="465"/>
      <c r="AW198" s="465"/>
      <c r="AX198" s="465"/>
      <c r="AY198" s="465"/>
      <c r="AZ198" s="465"/>
      <c r="BA198" s="465"/>
      <c r="BB198" s="465"/>
      <c r="BC198" s="465"/>
      <c r="BD198" s="465"/>
      <c r="BE198" s="465"/>
      <c r="BF198" s="465"/>
      <c r="BG198" s="465"/>
      <c r="BH198" s="465"/>
      <c r="BI198" s="465"/>
      <c r="BJ198" s="465"/>
      <c r="BK198" s="465"/>
      <c r="BL198" s="465"/>
      <c r="BM198" s="465"/>
      <c r="BN198" s="465"/>
      <c r="BO198" s="465"/>
      <c r="BP198" s="465"/>
      <c r="BQ198" s="465"/>
      <c r="BR198" s="465"/>
      <c r="BS198" s="465"/>
      <c r="BT198" s="465"/>
      <c r="BU198" s="465"/>
      <c r="BV198" s="465"/>
      <c r="BW198" s="465"/>
      <c r="BX198" s="465"/>
      <c r="BY198" s="465"/>
      <c r="BZ198" s="465"/>
      <c r="CA198" s="465"/>
      <c r="CB198" s="465"/>
      <c r="CC198" s="465"/>
      <c r="CD198" s="465"/>
      <c r="CE198" s="465"/>
      <c r="CF198" s="465"/>
      <c r="CG198" s="465"/>
      <c r="CH198" s="465"/>
      <c r="CI198" s="465"/>
      <c r="CJ198" s="465"/>
      <c r="CK198" s="465"/>
      <c r="CL198" s="465"/>
      <c r="CM198" s="465"/>
      <c r="CN198" s="465"/>
      <c r="CO198" s="465"/>
      <c r="CP198" s="465"/>
      <c r="CQ198" s="465"/>
      <c r="CR198" s="465"/>
      <c r="CS198" s="465"/>
      <c r="CT198" s="465"/>
      <c r="CU198" s="465"/>
      <c r="CV198" s="465"/>
      <c r="CW198" s="465"/>
      <c r="CX198" s="465"/>
      <c r="CY198" s="465"/>
      <c r="CZ198" s="465"/>
      <c r="DA198" s="465"/>
      <c r="DB198" s="465"/>
      <c r="DC198" s="465"/>
      <c r="DD198" s="465"/>
      <c r="DE198" s="465"/>
      <c r="DF198" s="465"/>
      <c r="DG198" s="465"/>
      <c r="DH198" s="465"/>
      <c r="DI198" s="465"/>
      <c r="DJ198" s="465"/>
      <c r="EQ198" s="19" t="s">
        <v>33</v>
      </c>
      <c r="ES198" s="119"/>
      <c r="ET198" s="120"/>
      <c r="EU198" s="120"/>
      <c r="EV198" s="120"/>
      <c r="EW198" s="120"/>
      <c r="EX198" s="120"/>
      <c r="EY198" s="120"/>
      <c r="EZ198" s="120"/>
      <c r="FA198" s="120"/>
      <c r="FB198" s="120"/>
      <c r="FC198" s="120"/>
      <c r="FD198" s="120"/>
      <c r="FE198" s="121"/>
    </row>
    <row r="199" spans="1:161" s="75" customFormat="1" ht="12" customHeight="1">
      <c r="A199" s="408"/>
      <c r="B199" s="408"/>
      <c r="C199" s="408"/>
      <c r="D199" s="408"/>
      <c r="E199" s="408"/>
      <c r="F199" s="408"/>
      <c r="G199" s="408"/>
      <c r="H199" s="408"/>
      <c r="I199" s="408"/>
      <c r="J199" s="408"/>
      <c r="K199" s="408"/>
      <c r="L199" s="408"/>
      <c r="M199" s="408"/>
      <c r="N199" s="408"/>
      <c r="O199" s="408"/>
      <c r="P199" s="408"/>
      <c r="Q199" s="408"/>
      <c r="R199" s="408"/>
      <c r="S199" s="408"/>
      <c r="T199" s="408"/>
      <c r="U199" s="408"/>
      <c r="V199" s="408"/>
      <c r="W199" s="408"/>
      <c r="X199" s="408"/>
      <c r="Y199" s="408"/>
      <c r="Z199" s="408"/>
      <c r="AA199" s="408"/>
      <c r="AB199" s="408"/>
      <c r="AC199" s="408"/>
      <c r="AD199" s="408"/>
      <c r="AE199" s="408"/>
      <c r="AF199" s="408"/>
      <c r="AG199" s="408"/>
      <c r="AH199" s="408"/>
      <c r="AI199" s="408"/>
      <c r="AJ199" s="408"/>
      <c r="AK199" s="408"/>
      <c r="AL199" s="408"/>
      <c r="AM199" s="408"/>
      <c r="AN199" s="408"/>
      <c r="AO199" s="408"/>
      <c r="AP199" s="408"/>
      <c r="AQ199" s="408"/>
      <c r="AR199" s="408"/>
      <c r="AS199" s="408"/>
      <c r="AT199" s="408"/>
      <c r="AU199" s="408"/>
      <c r="AV199" s="408"/>
      <c r="AW199" s="408"/>
      <c r="AX199" s="408"/>
      <c r="AY199" s="408"/>
      <c r="AZ199" s="408"/>
      <c r="BA199" s="408"/>
      <c r="BB199" s="408"/>
      <c r="BC199" s="408"/>
      <c r="BD199" s="408"/>
      <c r="BE199" s="408"/>
      <c r="BF199" s="408"/>
      <c r="BG199" s="408"/>
      <c r="BH199" s="408"/>
      <c r="BI199" s="408"/>
      <c r="BJ199" s="408"/>
      <c r="BK199" s="408"/>
      <c r="BL199" s="408"/>
      <c r="BM199" s="408"/>
      <c r="BN199" s="408"/>
      <c r="BO199" s="408"/>
      <c r="BP199" s="408"/>
      <c r="BQ199" s="408"/>
      <c r="BR199" s="408"/>
      <c r="BS199" s="408"/>
      <c r="BT199" s="408"/>
      <c r="BU199" s="408"/>
      <c r="BV199" s="408"/>
      <c r="BW199" s="408"/>
      <c r="BX199" s="408"/>
      <c r="BY199" s="408"/>
      <c r="BZ199" s="408"/>
      <c r="CA199" s="408"/>
      <c r="CB199" s="408"/>
      <c r="CC199" s="408"/>
      <c r="CD199" s="408"/>
      <c r="CE199" s="408"/>
      <c r="CF199" s="408"/>
      <c r="CG199" s="408"/>
      <c r="CH199" s="408"/>
      <c r="CI199" s="408"/>
      <c r="CJ199" s="408"/>
      <c r="CK199" s="408"/>
      <c r="CL199" s="408"/>
      <c r="CM199" s="408"/>
      <c r="CN199" s="408"/>
      <c r="CO199" s="408"/>
      <c r="CP199" s="408"/>
      <c r="CQ199" s="408"/>
      <c r="CR199" s="408"/>
      <c r="CS199" s="408"/>
      <c r="CT199" s="408"/>
      <c r="CU199" s="408"/>
      <c r="CV199" s="408"/>
      <c r="CW199" s="408"/>
      <c r="CX199" s="408"/>
      <c r="CY199" s="408"/>
      <c r="CZ199" s="408"/>
      <c r="DA199" s="408"/>
      <c r="DB199" s="408"/>
      <c r="DC199" s="408"/>
      <c r="DD199" s="408"/>
      <c r="DE199" s="408"/>
      <c r="DF199" s="408"/>
      <c r="DG199" s="408"/>
      <c r="DH199" s="408"/>
      <c r="DI199" s="408"/>
      <c r="DJ199" s="408"/>
    </row>
    <row r="200" spans="1:161" s="75" customFormat="1" ht="4.5" customHeight="1"/>
    <row r="201" spans="1:161" s="75" customFormat="1" ht="12" customHeight="1">
      <c r="A201" s="75" t="s">
        <v>147</v>
      </c>
    </row>
    <row r="202" spans="1:161" ht="3.75" customHeight="1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  <c r="BR202" s="75"/>
      <c r="BS202" s="75"/>
      <c r="BT202" s="75"/>
      <c r="BU202" s="75"/>
      <c r="BV202" s="75"/>
      <c r="BW202" s="75"/>
      <c r="BX202" s="75"/>
      <c r="BY202" s="75"/>
      <c r="BZ202" s="75"/>
      <c r="CA202" s="75"/>
      <c r="CB202" s="75"/>
      <c r="CC202" s="75"/>
      <c r="CD202" s="75"/>
      <c r="CE202" s="75"/>
      <c r="CF202" s="75"/>
      <c r="CG202" s="75"/>
      <c r="CH202" s="75"/>
      <c r="CI202" s="75"/>
      <c r="CJ202" s="75"/>
      <c r="CK202" s="75"/>
      <c r="CL202" s="75"/>
      <c r="CM202" s="75"/>
      <c r="CN202" s="75"/>
      <c r="CO202" s="75"/>
      <c r="CP202" s="75"/>
      <c r="CQ202" s="75"/>
      <c r="CR202" s="75"/>
      <c r="CS202" s="75"/>
      <c r="CT202" s="75"/>
      <c r="CU202" s="75"/>
      <c r="CV202" s="75"/>
      <c r="CW202" s="75"/>
      <c r="CX202" s="75"/>
      <c r="CY202" s="75"/>
      <c r="CZ202" s="75"/>
      <c r="DA202" s="75"/>
      <c r="DB202" s="75"/>
      <c r="DC202" s="75"/>
      <c r="DD202" s="75"/>
      <c r="DE202" s="75"/>
      <c r="DF202" s="75"/>
      <c r="DG202" s="75"/>
      <c r="DH202" s="75"/>
      <c r="DI202" s="75"/>
      <c r="DJ202" s="75"/>
      <c r="DK202" s="75"/>
      <c r="DL202" s="75"/>
      <c r="DM202" s="75"/>
      <c r="DN202" s="75"/>
      <c r="DO202" s="75"/>
      <c r="DP202" s="75"/>
      <c r="DQ202" s="75"/>
      <c r="DR202" s="75"/>
      <c r="DS202" s="75"/>
      <c r="DT202" s="75"/>
      <c r="DU202" s="75"/>
      <c r="DV202" s="75"/>
      <c r="DW202" s="75"/>
      <c r="DX202" s="75"/>
      <c r="DY202" s="75"/>
      <c r="DZ202" s="75"/>
      <c r="EA202" s="75"/>
      <c r="EB202" s="75"/>
      <c r="EC202" s="75"/>
      <c r="ED202" s="75"/>
      <c r="EE202" s="75"/>
      <c r="EF202" s="75"/>
      <c r="EG202" s="75"/>
      <c r="EH202" s="75"/>
      <c r="EI202" s="75"/>
      <c r="EJ202" s="75"/>
      <c r="EK202" s="75"/>
      <c r="EL202" s="75"/>
      <c r="EM202" s="75"/>
      <c r="EN202" s="75"/>
      <c r="EO202" s="75"/>
      <c r="EP202" s="75"/>
      <c r="EQ202" s="75"/>
      <c r="ER202" s="75"/>
      <c r="ES202" s="75"/>
      <c r="ET202" s="75"/>
      <c r="EU202" s="75"/>
      <c r="EV202" s="75"/>
      <c r="EW202" s="75"/>
      <c r="EX202" s="75"/>
      <c r="EY202" s="75"/>
      <c r="EZ202" s="75"/>
      <c r="FA202" s="75"/>
      <c r="FB202" s="75"/>
      <c r="FC202" s="75"/>
      <c r="FD202" s="75"/>
      <c r="FE202" s="75"/>
    </row>
    <row r="203" spans="1:161" ht="12" customHeight="1">
      <c r="A203" s="75" t="s">
        <v>148</v>
      </c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5"/>
      <c r="BQ203" s="75"/>
      <c r="BR203" s="75"/>
      <c r="BS203" s="75"/>
      <c r="BT203" s="75"/>
      <c r="BU203" s="75"/>
      <c r="BV203" s="75"/>
      <c r="BW203" s="75"/>
      <c r="BX203" s="75"/>
      <c r="BY203" s="75"/>
      <c r="BZ203" s="75"/>
      <c r="CA203" s="75"/>
      <c r="CB203" s="75"/>
      <c r="CC203" s="75"/>
      <c r="CD203" s="75"/>
      <c r="CE203" s="75"/>
      <c r="CF203" s="75"/>
      <c r="CG203" s="75"/>
      <c r="CH203" s="75"/>
      <c r="CI203" s="75"/>
      <c r="CJ203" s="75"/>
      <c r="CK203" s="75"/>
      <c r="CL203" s="75"/>
      <c r="CM203" s="75"/>
      <c r="CN203" s="75"/>
      <c r="CO203" s="75"/>
      <c r="CP203" s="75"/>
      <c r="CQ203" s="75"/>
      <c r="CR203" s="75"/>
      <c r="CS203" s="75"/>
      <c r="CT203" s="75"/>
      <c r="CU203" s="75"/>
      <c r="CV203" s="75"/>
      <c r="CW203" s="75"/>
      <c r="CX203" s="75"/>
      <c r="CY203" s="75"/>
      <c r="CZ203" s="75"/>
      <c r="DA203" s="75"/>
      <c r="DB203" s="75"/>
      <c r="DC203" s="75"/>
      <c r="DD203" s="75"/>
      <c r="DE203" s="75"/>
      <c r="DF203" s="75"/>
      <c r="DG203" s="75"/>
      <c r="DH203" s="75"/>
      <c r="DI203" s="75"/>
      <c r="DJ203" s="75"/>
      <c r="DK203" s="75"/>
      <c r="DL203" s="75"/>
      <c r="DM203" s="75"/>
      <c r="DN203" s="75"/>
      <c r="DO203" s="75"/>
      <c r="DP203" s="75"/>
      <c r="DQ203" s="75"/>
      <c r="DR203" s="75"/>
      <c r="DS203" s="75"/>
      <c r="DT203" s="75"/>
      <c r="DU203" s="75"/>
      <c r="DV203" s="75"/>
      <c r="DW203" s="75"/>
      <c r="DX203" s="75"/>
      <c r="DY203" s="75"/>
      <c r="DZ203" s="75"/>
      <c r="EA203" s="75"/>
      <c r="EB203" s="75"/>
      <c r="EC203" s="75"/>
      <c r="ED203" s="75"/>
      <c r="EE203" s="75"/>
      <c r="EF203" s="75"/>
      <c r="EG203" s="75"/>
      <c r="EH203" s="75"/>
      <c r="EI203" s="75"/>
      <c r="EJ203" s="75"/>
      <c r="EK203" s="75"/>
      <c r="EL203" s="75"/>
      <c r="EM203" s="75"/>
      <c r="EN203" s="75"/>
      <c r="EO203" s="75"/>
      <c r="EP203" s="75"/>
      <c r="EQ203" s="75"/>
      <c r="ER203" s="75"/>
      <c r="ES203" s="75"/>
      <c r="ET203" s="75"/>
      <c r="EU203" s="75"/>
      <c r="EV203" s="75"/>
      <c r="EW203" s="75"/>
      <c r="EX203" s="75"/>
      <c r="EY203" s="75"/>
      <c r="EZ203" s="75"/>
      <c r="FA203" s="75"/>
      <c r="FB203" s="75"/>
      <c r="FC203" s="75"/>
      <c r="FD203" s="75"/>
      <c r="FE203" s="75"/>
    </row>
    <row r="204" spans="1:161" ht="12" customHeight="1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  <c r="CJ204" s="75"/>
      <c r="CK204" s="75"/>
      <c r="CL204" s="75"/>
      <c r="CM204" s="75"/>
      <c r="CN204" s="75"/>
      <c r="CO204" s="75"/>
      <c r="CP204" s="75"/>
      <c r="CQ204" s="75"/>
      <c r="CR204" s="75"/>
      <c r="CS204" s="75"/>
      <c r="CT204" s="75"/>
      <c r="CU204" s="75"/>
      <c r="CV204" s="75"/>
      <c r="CW204" s="75"/>
      <c r="CX204" s="75"/>
      <c r="CY204" s="75"/>
      <c r="CZ204" s="75"/>
      <c r="DA204" s="75"/>
      <c r="DB204" s="75"/>
      <c r="DC204" s="75"/>
      <c r="DD204" s="75"/>
      <c r="DE204" s="75"/>
      <c r="DF204" s="75"/>
      <c r="DG204" s="75"/>
      <c r="DH204" s="75"/>
      <c r="DI204" s="75"/>
      <c r="DJ204" s="75"/>
      <c r="DK204" s="75"/>
      <c r="DL204" s="75"/>
      <c r="DM204" s="75"/>
      <c r="DN204" s="75"/>
      <c r="DO204" s="75"/>
      <c r="DP204" s="75"/>
      <c r="DQ204" s="75"/>
      <c r="DR204" s="75"/>
      <c r="DS204" s="75"/>
      <c r="DT204" s="75"/>
      <c r="DU204" s="75"/>
      <c r="DV204" s="75"/>
      <c r="DW204" s="75"/>
      <c r="DX204" s="75"/>
      <c r="DY204" s="75"/>
      <c r="DZ204" s="75"/>
      <c r="EA204" s="75"/>
      <c r="EB204" s="75"/>
      <c r="EC204" s="75"/>
      <c r="ED204" s="75"/>
      <c r="EE204" s="75"/>
      <c r="EF204" s="75"/>
      <c r="EG204" s="75"/>
      <c r="EH204" s="75"/>
      <c r="EI204" s="75"/>
      <c r="EJ204" s="75"/>
      <c r="EK204" s="75"/>
      <c r="EL204" s="75"/>
      <c r="EM204" s="75"/>
      <c r="EN204" s="75"/>
      <c r="EO204" s="75"/>
      <c r="EP204" s="75"/>
      <c r="EQ204" s="75"/>
      <c r="ER204" s="75"/>
      <c r="ES204" s="75"/>
      <c r="ET204" s="75"/>
      <c r="EU204" s="75"/>
      <c r="EV204" s="75"/>
      <c r="EW204" s="75"/>
      <c r="EX204" s="75"/>
      <c r="EY204" s="75"/>
      <c r="EZ204" s="75"/>
      <c r="FA204" s="75"/>
      <c r="FB204" s="75"/>
      <c r="FC204" s="75"/>
      <c r="FD204" s="75"/>
      <c r="FE204" s="75"/>
    </row>
    <row r="205" spans="1:161" s="49" customFormat="1" ht="12" customHeight="1">
      <c r="A205" s="122" t="s">
        <v>120</v>
      </c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4"/>
      <c r="P205" s="122" t="s">
        <v>149</v>
      </c>
      <c r="Q205" s="123"/>
      <c r="R205" s="123"/>
      <c r="S205" s="123"/>
      <c r="T205" s="123"/>
      <c r="U205" s="123"/>
      <c r="V205" s="123"/>
      <c r="W205" s="123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23"/>
      <c r="AM205" s="123"/>
      <c r="AN205" s="123"/>
      <c r="AO205" s="123"/>
      <c r="AP205" s="123"/>
      <c r="AQ205" s="123"/>
      <c r="AR205" s="123"/>
      <c r="AS205" s="123"/>
      <c r="AT205" s="123"/>
      <c r="AU205" s="123"/>
      <c r="AV205" s="123"/>
      <c r="AW205" s="123"/>
      <c r="AX205" s="123"/>
      <c r="AY205" s="124"/>
      <c r="AZ205" s="122" t="s">
        <v>150</v>
      </c>
      <c r="BA205" s="123"/>
      <c r="BB205" s="123"/>
      <c r="BC205" s="123"/>
      <c r="BD205" s="123"/>
      <c r="BE205" s="123"/>
      <c r="BF205" s="123"/>
      <c r="BG205" s="123"/>
      <c r="BH205" s="123"/>
      <c r="BI205" s="123"/>
      <c r="BJ205" s="123"/>
      <c r="BK205" s="123"/>
      <c r="BL205" s="123"/>
      <c r="BM205" s="123"/>
      <c r="BN205" s="123"/>
      <c r="BO205" s="123"/>
      <c r="BP205" s="123"/>
      <c r="BQ205" s="123"/>
      <c r="BR205" s="123"/>
      <c r="BS205" s="123"/>
      <c r="BT205" s="123"/>
      <c r="BU205" s="123"/>
      <c r="BV205" s="123"/>
      <c r="BW205" s="124"/>
      <c r="BX205" s="134" t="s">
        <v>39</v>
      </c>
      <c r="BY205" s="135"/>
      <c r="BZ205" s="135"/>
      <c r="CA205" s="135"/>
      <c r="CB205" s="135"/>
      <c r="CC205" s="135"/>
      <c r="CD205" s="135"/>
      <c r="CE205" s="135"/>
      <c r="CF205" s="135"/>
      <c r="CG205" s="135"/>
      <c r="CH205" s="135"/>
      <c r="CI205" s="135"/>
      <c r="CJ205" s="135"/>
      <c r="CK205" s="135"/>
      <c r="CL205" s="135"/>
      <c r="CM205" s="135"/>
      <c r="CN205" s="135"/>
      <c r="CO205" s="135"/>
      <c r="CP205" s="135"/>
      <c r="CQ205" s="135"/>
      <c r="CR205" s="135"/>
      <c r="CS205" s="135"/>
      <c r="CT205" s="135"/>
      <c r="CU205" s="135"/>
      <c r="CV205" s="135"/>
      <c r="CW205" s="135"/>
      <c r="CX205" s="135"/>
      <c r="CY205" s="135"/>
      <c r="CZ205" s="135"/>
      <c r="DA205" s="135"/>
      <c r="DB205" s="135"/>
      <c r="DC205" s="135"/>
      <c r="DD205" s="135"/>
      <c r="DE205" s="135"/>
      <c r="DF205" s="135"/>
      <c r="DG205" s="135"/>
      <c r="DH205" s="135"/>
      <c r="DI205" s="135"/>
      <c r="DJ205" s="135"/>
      <c r="DK205" s="135"/>
      <c r="DL205" s="135"/>
      <c r="DM205" s="135"/>
      <c r="DN205" s="135"/>
      <c r="DO205" s="135"/>
      <c r="DP205" s="135"/>
      <c r="DQ205" s="135"/>
      <c r="DR205" s="135"/>
      <c r="DS205" s="135"/>
      <c r="DT205" s="135"/>
      <c r="DU205" s="135"/>
      <c r="DV205" s="135"/>
      <c r="DW205" s="135"/>
      <c r="DX205" s="135"/>
      <c r="DY205" s="135"/>
      <c r="DZ205" s="135"/>
      <c r="EA205" s="135"/>
      <c r="EB205" s="135"/>
      <c r="EC205" s="135"/>
      <c r="ED205" s="135"/>
      <c r="EE205" s="135"/>
      <c r="EF205" s="135"/>
      <c r="EG205" s="135"/>
      <c r="EH205" s="135"/>
      <c r="EI205" s="135"/>
      <c r="EJ205" s="135"/>
      <c r="EK205" s="135"/>
      <c r="EL205" s="135"/>
      <c r="EM205" s="135"/>
      <c r="EN205" s="135"/>
      <c r="EO205" s="135"/>
      <c r="EP205" s="135"/>
      <c r="EQ205" s="135"/>
      <c r="ER205" s="135"/>
      <c r="ES205" s="135"/>
      <c r="ET205" s="135"/>
      <c r="EU205" s="135"/>
      <c r="EV205" s="135"/>
      <c r="EW205" s="135"/>
      <c r="EX205" s="135"/>
      <c r="EY205" s="135"/>
      <c r="EZ205" s="135"/>
      <c r="FA205" s="135"/>
      <c r="FB205" s="135"/>
      <c r="FC205" s="135"/>
      <c r="FD205" s="135"/>
      <c r="FE205" s="136"/>
    </row>
    <row r="206" spans="1:161" s="49" customFormat="1" ht="17.25" customHeight="1">
      <c r="A206" s="125"/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7"/>
      <c r="P206" s="125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  <c r="AA206" s="126"/>
      <c r="AB206" s="126"/>
      <c r="AC206" s="126"/>
      <c r="AD206" s="126"/>
      <c r="AE206" s="126"/>
      <c r="AF206" s="126"/>
      <c r="AG206" s="126"/>
      <c r="AH206" s="126"/>
      <c r="AI206" s="126"/>
      <c r="AJ206" s="126"/>
      <c r="AK206" s="126"/>
      <c r="AL206" s="126"/>
      <c r="AM206" s="126"/>
      <c r="AN206" s="126"/>
      <c r="AO206" s="126"/>
      <c r="AP206" s="126"/>
      <c r="AQ206" s="126"/>
      <c r="AR206" s="126"/>
      <c r="AS206" s="126"/>
      <c r="AT206" s="126"/>
      <c r="AU206" s="126"/>
      <c r="AV206" s="126"/>
      <c r="AW206" s="126"/>
      <c r="AX206" s="126"/>
      <c r="AY206" s="127"/>
      <c r="AZ206" s="125"/>
      <c r="BA206" s="126"/>
      <c r="BB206" s="126"/>
      <c r="BC206" s="126"/>
      <c r="BD206" s="126"/>
      <c r="BE206" s="126"/>
      <c r="BF206" s="126"/>
      <c r="BG206" s="126"/>
      <c r="BH206" s="126"/>
      <c r="BI206" s="126"/>
      <c r="BJ206" s="126"/>
      <c r="BK206" s="126"/>
      <c r="BL206" s="126"/>
      <c r="BM206" s="126"/>
      <c r="BN206" s="126"/>
      <c r="BO206" s="126"/>
      <c r="BP206" s="126"/>
      <c r="BQ206" s="126"/>
      <c r="BR206" s="126"/>
      <c r="BS206" s="126"/>
      <c r="BT206" s="126"/>
      <c r="BU206" s="126"/>
      <c r="BV206" s="126"/>
      <c r="BW206" s="127"/>
      <c r="BX206" s="122" t="s">
        <v>41</v>
      </c>
      <c r="BY206" s="123"/>
      <c r="BZ206" s="123"/>
      <c r="CA206" s="123"/>
      <c r="CB206" s="123"/>
      <c r="CC206" s="123"/>
      <c r="CD206" s="123"/>
      <c r="CE206" s="123"/>
      <c r="CF206" s="123"/>
      <c r="CG206" s="123"/>
      <c r="CH206" s="124"/>
      <c r="CI206" s="139" t="s">
        <v>42</v>
      </c>
      <c r="CJ206" s="140"/>
      <c r="CK206" s="140"/>
      <c r="CL206" s="140"/>
      <c r="CM206" s="140"/>
      <c r="CN206" s="140"/>
      <c r="CO206" s="140"/>
      <c r="CP206" s="140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1"/>
      <c r="DB206" s="122" t="s">
        <v>123</v>
      </c>
      <c r="DC206" s="123"/>
      <c r="DD206" s="123"/>
      <c r="DE206" s="123"/>
      <c r="DF206" s="123"/>
      <c r="DG206" s="123"/>
      <c r="DH206" s="123"/>
      <c r="DI206" s="123"/>
      <c r="DJ206" s="123"/>
      <c r="DK206" s="123"/>
      <c r="DL206" s="123"/>
      <c r="DM206" s="124"/>
      <c r="DN206" s="122" t="s">
        <v>124</v>
      </c>
      <c r="DO206" s="123"/>
      <c r="DP206" s="123"/>
      <c r="DQ206" s="123"/>
      <c r="DR206" s="123"/>
      <c r="DS206" s="123"/>
      <c r="DT206" s="123"/>
      <c r="DU206" s="123"/>
      <c r="DV206" s="123"/>
      <c r="DW206" s="123"/>
      <c r="DX206" s="124"/>
      <c r="DY206" s="122" t="s">
        <v>151</v>
      </c>
      <c r="DZ206" s="123"/>
      <c r="EA206" s="123"/>
      <c r="EB206" s="123"/>
      <c r="EC206" s="123"/>
      <c r="ED206" s="123"/>
      <c r="EE206" s="123"/>
      <c r="EF206" s="123"/>
      <c r="EG206" s="123"/>
      <c r="EH206" s="123"/>
      <c r="EI206" s="124"/>
      <c r="EJ206" s="122" t="s">
        <v>152</v>
      </c>
      <c r="EK206" s="123"/>
      <c r="EL206" s="123"/>
      <c r="EM206" s="123"/>
      <c r="EN206" s="123"/>
      <c r="EO206" s="123"/>
      <c r="EP206" s="123"/>
      <c r="EQ206" s="123"/>
      <c r="ER206" s="123"/>
      <c r="ES206" s="123"/>
      <c r="ET206" s="124"/>
      <c r="EU206" s="122" t="s">
        <v>47</v>
      </c>
      <c r="EV206" s="123"/>
      <c r="EW206" s="123"/>
      <c r="EX206" s="123"/>
      <c r="EY206" s="123"/>
      <c r="EZ206" s="123"/>
      <c r="FA206" s="123"/>
      <c r="FB206" s="123"/>
      <c r="FC206" s="123"/>
      <c r="FD206" s="123"/>
      <c r="FE206" s="124"/>
    </row>
    <row r="207" spans="1:161" s="49" customFormat="1" ht="24" customHeight="1">
      <c r="A207" s="125"/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7"/>
      <c r="P207" s="410" t="s">
        <v>153</v>
      </c>
      <c r="Q207" s="411"/>
      <c r="R207" s="411"/>
      <c r="S207" s="411"/>
      <c r="T207" s="411"/>
      <c r="U207" s="411"/>
      <c r="V207" s="411"/>
      <c r="W207" s="411"/>
      <c r="X207" s="411"/>
      <c r="Y207" s="411"/>
      <c r="Z207" s="411"/>
      <c r="AA207" s="412"/>
      <c r="AB207" s="410"/>
      <c r="AC207" s="411"/>
      <c r="AD207" s="411"/>
      <c r="AE207" s="411"/>
      <c r="AF207" s="411"/>
      <c r="AG207" s="411"/>
      <c r="AH207" s="411"/>
      <c r="AI207" s="411"/>
      <c r="AJ207" s="411"/>
      <c r="AK207" s="411"/>
      <c r="AL207" s="411"/>
      <c r="AM207" s="412"/>
      <c r="AN207" s="410"/>
      <c r="AO207" s="411"/>
      <c r="AP207" s="411"/>
      <c r="AQ207" s="411"/>
      <c r="AR207" s="411"/>
      <c r="AS207" s="411"/>
      <c r="AT207" s="411"/>
      <c r="AU207" s="411"/>
      <c r="AV207" s="411"/>
      <c r="AW207" s="411"/>
      <c r="AX207" s="411"/>
      <c r="AY207" s="412"/>
      <c r="AZ207" s="410" t="s">
        <v>106</v>
      </c>
      <c r="BA207" s="411"/>
      <c r="BB207" s="411"/>
      <c r="BC207" s="411"/>
      <c r="BD207" s="411"/>
      <c r="BE207" s="411"/>
      <c r="BF207" s="411"/>
      <c r="BG207" s="411"/>
      <c r="BH207" s="411"/>
      <c r="BI207" s="411"/>
      <c r="BJ207" s="411"/>
      <c r="BK207" s="412"/>
      <c r="BL207" s="410"/>
      <c r="BM207" s="411"/>
      <c r="BN207" s="411"/>
      <c r="BO207" s="411"/>
      <c r="BP207" s="411"/>
      <c r="BQ207" s="411"/>
      <c r="BR207" s="411"/>
      <c r="BS207" s="411"/>
      <c r="BT207" s="411"/>
      <c r="BU207" s="411"/>
      <c r="BV207" s="411"/>
      <c r="BW207" s="412"/>
      <c r="BX207" s="125"/>
      <c r="BY207" s="126"/>
      <c r="BZ207" s="126"/>
      <c r="CA207" s="126"/>
      <c r="CB207" s="126"/>
      <c r="CC207" s="126"/>
      <c r="CD207" s="126"/>
      <c r="CE207" s="126"/>
      <c r="CF207" s="126"/>
      <c r="CG207" s="126"/>
      <c r="CH207" s="127"/>
      <c r="CI207" s="139" t="s">
        <v>48</v>
      </c>
      <c r="CJ207" s="140"/>
      <c r="CK207" s="140"/>
      <c r="CL207" s="140"/>
      <c r="CM207" s="140"/>
      <c r="CN207" s="140"/>
      <c r="CO207" s="140"/>
      <c r="CP207" s="140"/>
      <c r="CQ207" s="140"/>
      <c r="CR207" s="140"/>
      <c r="CS207" s="141"/>
      <c r="CT207" s="139" t="s">
        <v>49</v>
      </c>
      <c r="CU207" s="140"/>
      <c r="CV207" s="140"/>
      <c r="CW207" s="140"/>
      <c r="CX207" s="140"/>
      <c r="CY207" s="140"/>
      <c r="CZ207" s="140"/>
      <c r="DA207" s="141"/>
      <c r="DB207" s="125"/>
      <c r="DC207" s="126"/>
      <c r="DD207" s="126"/>
      <c r="DE207" s="126"/>
      <c r="DF207" s="126"/>
      <c r="DG207" s="126"/>
      <c r="DH207" s="126"/>
      <c r="DI207" s="126"/>
      <c r="DJ207" s="126"/>
      <c r="DK207" s="126"/>
      <c r="DL207" s="126"/>
      <c r="DM207" s="127"/>
      <c r="DN207" s="125"/>
      <c r="DO207" s="126"/>
      <c r="DP207" s="126"/>
      <c r="DQ207" s="126"/>
      <c r="DR207" s="126"/>
      <c r="DS207" s="126"/>
      <c r="DT207" s="126"/>
      <c r="DU207" s="126"/>
      <c r="DV207" s="126"/>
      <c r="DW207" s="126"/>
      <c r="DX207" s="127"/>
      <c r="DY207" s="125"/>
      <c r="DZ207" s="126"/>
      <c r="EA207" s="126"/>
      <c r="EB207" s="126"/>
      <c r="EC207" s="126"/>
      <c r="ED207" s="126"/>
      <c r="EE207" s="126"/>
      <c r="EF207" s="126"/>
      <c r="EG207" s="126"/>
      <c r="EH207" s="126"/>
      <c r="EI207" s="127"/>
      <c r="EJ207" s="125"/>
      <c r="EK207" s="126"/>
      <c r="EL207" s="126"/>
      <c r="EM207" s="126"/>
      <c r="EN207" s="126"/>
      <c r="EO207" s="126"/>
      <c r="EP207" s="126"/>
      <c r="EQ207" s="126"/>
      <c r="ER207" s="126"/>
      <c r="ES207" s="126"/>
      <c r="ET207" s="127"/>
      <c r="EU207" s="125"/>
      <c r="EV207" s="126"/>
      <c r="EW207" s="126"/>
      <c r="EX207" s="126"/>
      <c r="EY207" s="126"/>
      <c r="EZ207" s="126"/>
      <c r="FA207" s="126"/>
      <c r="FB207" s="126"/>
      <c r="FC207" s="126"/>
      <c r="FD207" s="126"/>
      <c r="FE207" s="127"/>
    </row>
    <row r="208" spans="1:161" s="49" customFormat="1" ht="69.75" customHeight="1">
      <c r="A208" s="128"/>
      <c r="B208" s="129"/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30"/>
      <c r="P208" s="153" t="s">
        <v>50</v>
      </c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  <c r="AA208" s="155"/>
      <c r="AB208" s="153" t="s">
        <v>50</v>
      </c>
      <c r="AC208" s="154"/>
      <c r="AD208" s="154"/>
      <c r="AE208" s="154"/>
      <c r="AF208" s="154"/>
      <c r="AG208" s="154"/>
      <c r="AH208" s="154"/>
      <c r="AI208" s="154"/>
      <c r="AJ208" s="154"/>
      <c r="AK208" s="154"/>
      <c r="AL208" s="154"/>
      <c r="AM208" s="155"/>
      <c r="AN208" s="153" t="s">
        <v>50</v>
      </c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5"/>
      <c r="AZ208" s="153" t="s">
        <v>50</v>
      </c>
      <c r="BA208" s="154"/>
      <c r="BB208" s="154"/>
      <c r="BC208" s="154"/>
      <c r="BD208" s="154"/>
      <c r="BE208" s="154"/>
      <c r="BF208" s="154"/>
      <c r="BG208" s="154"/>
      <c r="BH208" s="154"/>
      <c r="BI208" s="154"/>
      <c r="BJ208" s="154"/>
      <c r="BK208" s="155"/>
      <c r="BL208" s="153" t="s">
        <v>50</v>
      </c>
      <c r="BM208" s="154"/>
      <c r="BN208" s="154"/>
      <c r="BO208" s="154"/>
      <c r="BP208" s="154"/>
      <c r="BQ208" s="154"/>
      <c r="BR208" s="154"/>
      <c r="BS208" s="154"/>
      <c r="BT208" s="154"/>
      <c r="BU208" s="154"/>
      <c r="BV208" s="154"/>
      <c r="BW208" s="155"/>
      <c r="BX208" s="128"/>
      <c r="BY208" s="129"/>
      <c r="BZ208" s="129"/>
      <c r="CA208" s="129"/>
      <c r="CB208" s="129"/>
      <c r="CC208" s="129"/>
      <c r="CD208" s="129"/>
      <c r="CE208" s="129"/>
      <c r="CF208" s="129"/>
      <c r="CG208" s="129"/>
      <c r="CH208" s="130"/>
      <c r="CI208" s="150"/>
      <c r="CJ208" s="151"/>
      <c r="CK208" s="151"/>
      <c r="CL208" s="151"/>
      <c r="CM208" s="151"/>
      <c r="CN208" s="151"/>
      <c r="CO208" s="151"/>
      <c r="CP208" s="151"/>
      <c r="CQ208" s="151"/>
      <c r="CR208" s="151"/>
      <c r="CS208" s="152"/>
      <c r="CT208" s="150"/>
      <c r="CU208" s="151"/>
      <c r="CV208" s="151"/>
      <c r="CW208" s="151"/>
      <c r="CX208" s="151"/>
      <c r="CY208" s="151"/>
      <c r="CZ208" s="151"/>
      <c r="DA208" s="152"/>
      <c r="DB208" s="128"/>
      <c r="DC208" s="129"/>
      <c r="DD208" s="129"/>
      <c r="DE208" s="129"/>
      <c r="DF208" s="129"/>
      <c r="DG208" s="129"/>
      <c r="DH208" s="129"/>
      <c r="DI208" s="129"/>
      <c r="DJ208" s="129"/>
      <c r="DK208" s="129"/>
      <c r="DL208" s="129"/>
      <c r="DM208" s="130"/>
      <c r="DN208" s="128"/>
      <c r="DO208" s="129"/>
      <c r="DP208" s="129"/>
      <c r="DQ208" s="129"/>
      <c r="DR208" s="129"/>
      <c r="DS208" s="129"/>
      <c r="DT208" s="129"/>
      <c r="DU208" s="129"/>
      <c r="DV208" s="129"/>
      <c r="DW208" s="129"/>
      <c r="DX208" s="130"/>
      <c r="DY208" s="128"/>
      <c r="DZ208" s="129"/>
      <c r="EA208" s="129"/>
      <c r="EB208" s="129"/>
      <c r="EC208" s="129"/>
      <c r="ED208" s="129"/>
      <c r="EE208" s="129"/>
      <c r="EF208" s="129"/>
      <c r="EG208" s="129"/>
      <c r="EH208" s="129"/>
      <c r="EI208" s="130"/>
      <c r="EJ208" s="128"/>
      <c r="EK208" s="129"/>
      <c r="EL208" s="129"/>
      <c r="EM208" s="129"/>
      <c r="EN208" s="129"/>
      <c r="EO208" s="129"/>
      <c r="EP208" s="129"/>
      <c r="EQ208" s="129"/>
      <c r="ER208" s="129"/>
      <c r="ES208" s="129"/>
      <c r="ET208" s="130"/>
      <c r="EU208" s="128"/>
      <c r="EV208" s="129"/>
      <c r="EW208" s="129"/>
      <c r="EX208" s="129"/>
      <c r="EY208" s="129"/>
      <c r="EZ208" s="129"/>
      <c r="FA208" s="129"/>
      <c r="FB208" s="129"/>
      <c r="FC208" s="129"/>
      <c r="FD208" s="129"/>
      <c r="FE208" s="130"/>
    </row>
    <row r="209" spans="1:161" s="49" customFormat="1" ht="12" customHeight="1">
      <c r="A209" s="131">
        <v>1</v>
      </c>
      <c r="B209" s="132"/>
      <c r="C209" s="132"/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33"/>
      <c r="P209" s="131">
        <v>2</v>
      </c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  <c r="AA209" s="133"/>
      <c r="AB209" s="131">
        <v>3</v>
      </c>
      <c r="AC209" s="132"/>
      <c r="AD209" s="132"/>
      <c r="AE209" s="132"/>
      <c r="AF209" s="132"/>
      <c r="AG209" s="132"/>
      <c r="AH209" s="132"/>
      <c r="AI209" s="132"/>
      <c r="AJ209" s="132"/>
      <c r="AK209" s="132"/>
      <c r="AL209" s="132"/>
      <c r="AM209" s="133"/>
      <c r="AN209" s="131">
        <v>4</v>
      </c>
      <c r="AO209" s="132"/>
      <c r="AP209" s="132"/>
      <c r="AQ209" s="132"/>
      <c r="AR209" s="132"/>
      <c r="AS209" s="132"/>
      <c r="AT209" s="132"/>
      <c r="AU209" s="132"/>
      <c r="AV209" s="132"/>
      <c r="AW209" s="132"/>
      <c r="AX209" s="132"/>
      <c r="AY209" s="133"/>
      <c r="AZ209" s="131">
        <v>5</v>
      </c>
      <c r="BA209" s="132"/>
      <c r="BB209" s="132"/>
      <c r="BC209" s="132"/>
      <c r="BD209" s="132"/>
      <c r="BE209" s="132"/>
      <c r="BF209" s="132"/>
      <c r="BG209" s="132"/>
      <c r="BH209" s="132"/>
      <c r="BI209" s="132"/>
      <c r="BJ209" s="132"/>
      <c r="BK209" s="133"/>
      <c r="BL209" s="131">
        <v>6</v>
      </c>
      <c r="BM209" s="132"/>
      <c r="BN209" s="132"/>
      <c r="BO209" s="132"/>
      <c r="BP209" s="132"/>
      <c r="BQ209" s="132"/>
      <c r="BR209" s="132"/>
      <c r="BS209" s="132"/>
      <c r="BT209" s="132"/>
      <c r="BU209" s="132"/>
      <c r="BV209" s="132"/>
      <c r="BW209" s="133"/>
      <c r="BX209" s="131">
        <v>7</v>
      </c>
      <c r="BY209" s="132"/>
      <c r="BZ209" s="132"/>
      <c r="CA209" s="132"/>
      <c r="CB209" s="132"/>
      <c r="CC209" s="132"/>
      <c r="CD209" s="132"/>
      <c r="CE209" s="132"/>
      <c r="CF209" s="132"/>
      <c r="CG209" s="132"/>
      <c r="CH209" s="133"/>
      <c r="CI209" s="131">
        <v>8</v>
      </c>
      <c r="CJ209" s="132"/>
      <c r="CK209" s="132"/>
      <c r="CL209" s="132"/>
      <c r="CM209" s="132"/>
      <c r="CN209" s="132"/>
      <c r="CO209" s="132"/>
      <c r="CP209" s="132"/>
      <c r="CQ209" s="132"/>
      <c r="CR209" s="132"/>
      <c r="CS209" s="133"/>
      <c r="CT209" s="131">
        <v>9</v>
      </c>
      <c r="CU209" s="132"/>
      <c r="CV209" s="132"/>
      <c r="CW209" s="132"/>
      <c r="CX209" s="132"/>
      <c r="CY209" s="132"/>
      <c r="CZ209" s="132"/>
      <c r="DA209" s="133"/>
      <c r="DB209" s="131">
        <v>10</v>
      </c>
      <c r="DC209" s="132"/>
      <c r="DD209" s="132"/>
      <c r="DE209" s="132"/>
      <c r="DF209" s="132"/>
      <c r="DG209" s="132"/>
      <c r="DH209" s="132"/>
      <c r="DI209" s="132"/>
      <c r="DJ209" s="132"/>
      <c r="DK209" s="132"/>
      <c r="DL209" s="132"/>
      <c r="DM209" s="133"/>
      <c r="DN209" s="131">
        <v>11</v>
      </c>
      <c r="DO209" s="132"/>
      <c r="DP209" s="132"/>
      <c r="DQ209" s="132"/>
      <c r="DR209" s="132"/>
      <c r="DS209" s="132"/>
      <c r="DT209" s="132"/>
      <c r="DU209" s="132"/>
      <c r="DV209" s="132"/>
      <c r="DW209" s="132"/>
      <c r="DX209" s="133"/>
      <c r="DY209" s="131">
        <v>12</v>
      </c>
      <c r="DZ209" s="132"/>
      <c r="EA209" s="132"/>
      <c r="EB209" s="132"/>
      <c r="EC209" s="132"/>
      <c r="ED209" s="132"/>
      <c r="EE209" s="132"/>
      <c r="EF209" s="132"/>
      <c r="EG209" s="132"/>
      <c r="EH209" s="132"/>
      <c r="EI209" s="133"/>
      <c r="EJ209" s="131">
        <v>13</v>
      </c>
      <c r="EK209" s="132"/>
      <c r="EL209" s="132"/>
      <c r="EM209" s="132"/>
      <c r="EN209" s="132"/>
      <c r="EO209" s="132"/>
      <c r="EP209" s="132"/>
      <c r="EQ209" s="132"/>
      <c r="ER209" s="132"/>
      <c r="ES209" s="132"/>
      <c r="ET209" s="133"/>
      <c r="EU209" s="131">
        <v>14</v>
      </c>
      <c r="EV209" s="132"/>
      <c r="EW209" s="132"/>
      <c r="EX209" s="132"/>
      <c r="EY209" s="132"/>
      <c r="EZ209" s="132"/>
      <c r="FA209" s="132"/>
      <c r="FB209" s="132"/>
      <c r="FC209" s="132"/>
      <c r="FD209" s="132"/>
      <c r="FE209" s="133"/>
    </row>
    <row r="210" spans="1:161" ht="19.5" customHeight="1">
      <c r="A210" s="263" t="s">
        <v>195</v>
      </c>
      <c r="B210" s="263"/>
      <c r="C210" s="263"/>
      <c r="D210" s="263"/>
      <c r="E210" s="263"/>
      <c r="F210" s="263"/>
      <c r="G210" s="263"/>
      <c r="H210" s="263"/>
      <c r="I210" s="263"/>
      <c r="J210" s="263"/>
      <c r="K210" s="263"/>
      <c r="L210" s="263"/>
      <c r="M210" s="263"/>
      <c r="N210" s="263"/>
      <c r="O210" s="263"/>
      <c r="P210" s="80" t="s">
        <v>188</v>
      </c>
      <c r="Q210" s="80"/>
      <c r="R210" s="80"/>
      <c r="S210" s="80"/>
      <c r="T210" s="80"/>
      <c r="U210" s="80"/>
      <c r="V210" s="80"/>
      <c r="W210" s="80"/>
      <c r="X210" s="80"/>
      <c r="Y210" s="80"/>
      <c r="Z210" s="80"/>
      <c r="AA210" s="80"/>
      <c r="AB210" s="96"/>
      <c r="AC210" s="476"/>
      <c r="AD210" s="476"/>
      <c r="AE210" s="476"/>
      <c r="AF210" s="476"/>
      <c r="AG210" s="476"/>
      <c r="AH210" s="476"/>
      <c r="AI210" s="476"/>
      <c r="AJ210" s="476"/>
      <c r="AK210" s="476"/>
      <c r="AL210" s="476"/>
      <c r="AM210" s="477"/>
      <c r="AN210" s="80"/>
      <c r="AO210" s="80"/>
      <c r="AP210" s="80"/>
      <c r="AQ210" s="80"/>
      <c r="AR210" s="80"/>
      <c r="AS210" s="80"/>
      <c r="AT210" s="80"/>
      <c r="AU210" s="80"/>
      <c r="AV210" s="80"/>
      <c r="AW210" s="80"/>
      <c r="AX210" s="80"/>
      <c r="AY210" s="80"/>
      <c r="AZ210" s="81" t="s">
        <v>55</v>
      </c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8" t="s">
        <v>156</v>
      </c>
      <c r="BY210" s="88"/>
      <c r="BZ210" s="88"/>
      <c r="CA210" s="88"/>
      <c r="CB210" s="88"/>
      <c r="CC210" s="88"/>
      <c r="CD210" s="88"/>
      <c r="CE210" s="88"/>
      <c r="CF210" s="88"/>
      <c r="CG210" s="88"/>
      <c r="CH210" s="88"/>
      <c r="CI210" s="89" t="s">
        <v>157</v>
      </c>
      <c r="CJ210" s="90"/>
      <c r="CK210" s="90"/>
      <c r="CL210" s="90"/>
      <c r="CM210" s="90"/>
      <c r="CN210" s="90"/>
      <c r="CO210" s="90"/>
      <c r="CP210" s="90"/>
      <c r="CQ210" s="90"/>
      <c r="CR210" s="90"/>
      <c r="CS210" s="91"/>
      <c r="CT210" s="82" t="s">
        <v>197</v>
      </c>
      <c r="CU210" s="83"/>
      <c r="CV210" s="83"/>
      <c r="CW210" s="83"/>
      <c r="CX210" s="83"/>
      <c r="CY210" s="83"/>
      <c r="CZ210" s="83"/>
      <c r="DA210" s="84"/>
      <c r="DB210" s="92">
        <v>4230</v>
      </c>
      <c r="DC210" s="93"/>
      <c r="DD210" s="93"/>
      <c r="DE210" s="93"/>
      <c r="DF210" s="93"/>
      <c r="DG210" s="93"/>
      <c r="DH210" s="93"/>
      <c r="DI210" s="93"/>
      <c r="DJ210" s="93"/>
      <c r="DK210" s="93"/>
      <c r="DL210" s="93"/>
      <c r="DM210" s="94"/>
      <c r="DN210" s="92">
        <v>4112</v>
      </c>
      <c r="DO210" s="93"/>
      <c r="DP210" s="93"/>
      <c r="DQ210" s="93"/>
      <c r="DR210" s="93"/>
      <c r="DS210" s="93"/>
      <c r="DT210" s="93"/>
      <c r="DU210" s="93"/>
      <c r="DV210" s="93"/>
      <c r="DW210" s="93"/>
      <c r="DX210" s="94"/>
      <c r="DY210" s="95">
        <v>212</v>
      </c>
      <c r="DZ210" s="95"/>
      <c r="EA210" s="95"/>
      <c r="EB210" s="95"/>
      <c r="EC210" s="95"/>
      <c r="ED210" s="95"/>
      <c r="EE210" s="95"/>
      <c r="EF210" s="95"/>
      <c r="EG210" s="95"/>
      <c r="EH210" s="95"/>
      <c r="EI210" s="95"/>
      <c r="EJ210" s="96"/>
      <c r="EK210" s="97"/>
      <c r="EL210" s="97"/>
      <c r="EM210" s="97"/>
      <c r="EN210" s="97"/>
      <c r="EO210" s="97"/>
      <c r="EP210" s="97"/>
      <c r="EQ210" s="97"/>
      <c r="ER210" s="97"/>
      <c r="ES210" s="97"/>
      <c r="ET210" s="98"/>
      <c r="EU210" s="85"/>
      <c r="EV210" s="99"/>
      <c r="EW210" s="99"/>
      <c r="EX210" s="99"/>
      <c r="EY210" s="99"/>
      <c r="EZ210" s="99"/>
      <c r="FA210" s="99"/>
      <c r="FB210" s="99"/>
      <c r="FC210" s="99"/>
      <c r="FD210" s="99"/>
      <c r="FE210" s="100"/>
    </row>
    <row r="211" spans="1:161" ht="19.5" customHeight="1">
      <c r="A211" s="263" t="s">
        <v>183</v>
      </c>
      <c r="B211" s="263"/>
      <c r="C211" s="263"/>
      <c r="D211" s="263"/>
      <c r="E211" s="263"/>
      <c r="F211" s="263"/>
      <c r="G211" s="263"/>
      <c r="H211" s="263"/>
      <c r="I211" s="263"/>
      <c r="J211" s="263"/>
      <c r="K211" s="263"/>
      <c r="L211" s="263"/>
      <c r="M211" s="263"/>
      <c r="N211" s="263"/>
      <c r="O211" s="263"/>
      <c r="P211" s="80" t="s">
        <v>189</v>
      </c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80"/>
      <c r="AB211" s="96"/>
      <c r="AC211" s="476"/>
      <c r="AD211" s="476"/>
      <c r="AE211" s="476"/>
      <c r="AF211" s="476"/>
      <c r="AG211" s="476"/>
      <c r="AH211" s="476"/>
      <c r="AI211" s="476"/>
      <c r="AJ211" s="476"/>
      <c r="AK211" s="476"/>
      <c r="AL211" s="476"/>
      <c r="AM211" s="477"/>
      <c r="AN211" s="80"/>
      <c r="AO211" s="80"/>
      <c r="AP211" s="80"/>
      <c r="AQ211" s="80"/>
      <c r="AR211" s="80"/>
      <c r="AS211" s="80"/>
      <c r="AT211" s="80"/>
      <c r="AU211" s="80"/>
      <c r="AV211" s="80"/>
      <c r="AW211" s="80"/>
      <c r="AX211" s="80"/>
      <c r="AY211" s="80"/>
      <c r="AZ211" s="81" t="s">
        <v>55</v>
      </c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8" t="s">
        <v>156</v>
      </c>
      <c r="BY211" s="88"/>
      <c r="BZ211" s="88"/>
      <c r="CA211" s="88"/>
      <c r="CB211" s="88"/>
      <c r="CC211" s="88"/>
      <c r="CD211" s="88"/>
      <c r="CE211" s="88"/>
      <c r="CF211" s="88"/>
      <c r="CG211" s="88"/>
      <c r="CH211" s="88"/>
      <c r="CI211" s="89" t="s">
        <v>157</v>
      </c>
      <c r="CJ211" s="90"/>
      <c r="CK211" s="90"/>
      <c r="CL211" s="90"/>
      <c r="CM211" s="90"/>
      <c r="CN211" s="90"/>
      <c r="CO211" s="90"/>
      <c r="CP211" s="90"/>
      <c r="CQ211" s="90"/>
      <c r="CR211" s="90"/>
      <c r="CS211" s="91"/>
      <c r="CT211" s="82" t="s">
        <v>197</v>
      </c>
      <c r="CU211" s="83"/>
      <c r="CV211" s="83"/>
      <c r="CW211" s="83"/>
      <c r="CX211" s="83"/>
      <c r="CY211" s="83"/>
      <c r="CZ211" s="83"/>
      <c r="DA211" s="84"/>
      <c r="DB211" s="92">
        <v>1626.5</v>
      </c>
      <c r="DC211" s="93"/>
      <c r="DD211" s="93"/>
      <c r="DE211" s="93"/>
      <c r="DF211" s="93"/>
      <c r="DG211" s="93"/>
      <c r="DH211" s="93"/>
      <c r="DI211" s="93"/>
      <c r="DJ211" s="93"/>
      <c r="DK211" s="93"/>
      <c r="DL211" s="93"/>
      <c r="DM211" s="94"/>
      <c r="DN211" s="92">
        <v>1588</v>
      </c>
      <c r="DO211" s="93"/>
      <c r="DP211" s="93"/>
      <c r="DQ211" s="93"/>
      <c r="DR211" s="93"/>
      <c r="DS211" s="93"/>
      <c r="DT211" s="93"/>
      <c r="DU211" s="93"/>
      <c r="DV211" s="93"/>
      <c r="DW211" s="93"/>
      <c r="DX211" s="94"/>
      <c r="DY211" s="95">
        <v>81</v>
      </c>
      <c r="DZ211" s="95"/>
      <c r="EA211" s="95"/>
      <c r="EB211" s="95"/>
      <c r="EC211" s="95"/>
      <c r="ED211" s="95"/>
      <c r="EE211" s="95"/>
      <c r="EF211" s="95"/>
      <c r="EG211" s="95"/>
      <c r="EH211" s="95"/>
      <c r="EI211" s="95"/>
      <c r="EJ211" s="96"/>
      <c r="EK211" s="97"/>
      <c r="EL211" s="97"/>
      <c r="EM211" s="97"/>
      <c r="EN211" s="97"/>
      <c r="EO211" s="97"/>
      <c r="EP211" s="97"/>
      <c r="EQ211" s="97"/>
      <c r="ER211" s="97"/>
      <c r="ES211" s="97"/>
      <c r="ET211" s="98"/>
      <c r="EU211" s="101"/>
      <c r="EV211" s="102"/>
      <c r="EW211" s="102"/>
      <c r="EX211" s="102"/>
      <c r="EY211" s="102"/>
      <c r="EZ211" s="102"/>
      <c r="FA211" s="102"/>
      <c r="FB211" s="102"/>
      <c r="FC211" s="102"/>
      <c r="FD211" s="102"/>
      <c r="FE211" s="103"/>
    </row>
    <row r="212" spans="1:161" ht="19.5" customHeight="1">
      <c r="A212" s="263" t="s">
        <v>184</v>
      </c>
      <c r="B212" s="263"/>
      <c r="C212" s="263"/>
      <c r="D212" s="263"/>
      <c r="E212" s="263"/>
      <c r="F212" s="263"/>
      <c r="G212" s="263"/>
      <c r="H212" s="263"/>
      <c r="I212" s="263"/>
      <c r="J212" s="263"/>
      <c r="K212" s="263"/>
      <c r="L212" s="263"/>
      <c r="M212" s="263"/>
      <c r="N212" s="263"/>
      <c r="O212" s="263"/>
      <c r="P212" s="80" t="s">
        <v>190</v>
      </c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96"/>
      <c r="AC212" s="476"/>
      <c r="AD212" s="476"/>
      <c r="AE212" s="476"/>
      <c r="AF212" s="476"/>
      <c r="AG212" s="476"/>
      <c r="AH212" s="476"/>
      <c r="AI212" s="476"/>
      <c r="AJ212" s="476"/>
      <c r="AK212" s="476"/>
      <c r="AL212" s="476"/>
      <c r="AM212" s="477"/>
      <c r="AN212" s="80"/>
      <c r="AO212" s="80"/>
      <c r="AP212" s="80"/>
      <c r="AQ212" s="80"/>
      <c r="AR212" s="80"/>
      <c r="AS212" s="80"/>
      <c r="AT212" s="80"/>
      <c r="AU212" s="80"/>
      <c r="AV212" s="80"/>
      <c r="AW212" s="80"/>
      <c r="AX212" s="80"/>
      <c r="AY212" s="80"/>
      <c r="AZ212" s="81" t="s">
        <v>55</v>
      </c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  <c r="BN212" s="81"/>
      <c r="BO212" s="81"/>
      <c r="BP212" s="81"/>
      <c r="BQ212" s="81"/>
      <c r="BR212" s="81"/>
      <c r="BS212" s="81"/>
      <c r="BT212" s="81"/>
      <c r="BU212" s="81"/>
      <c r="BV212" s="81"/>
      <c r="BW212" s="81"/>
      <c r="BX212" s="88" t="s">
        <v>156</v>
      </c>
      <c r="BY212" s="88"/>
      <c r="BZ212" s="88"/>
      <c r="CA212" s="88"/>
      <c r="CB212" s="88"/>
      <c r="CC212" s="88"/>
      <c r="CD212" s="88"/>
      <c r="CE212" s="88"/>
      <c r="CF212" s="88"/>
      <c r="CG212" s="88"/>
      <c r="CH212" s="88"/>
      <c r="CI212" s="89" t="s">
        <v>157</v>
      </c>
      <c r="CJ212" s="90"/>
      <c r="CK212" s="90"/>
      <c r="CL212" s="90"/>
      <c r="CM212" s="90"/>
      <c r="CN212" s="90"/>
      <c r="CO212" s="90"/>
      <c r="CP212" s="90"/>
      <c r="CQ212" s="90"/>
      <c r="CR212" s="90"/>
      <c r="CS212" s="91"/>
      <c r="CT212" s="82" t="s">
        <v>197</v>
      </c>
      <c r="CU212" s="83"/>
      <c r="CV212" s="83"/>
      <c r="CW212" s="83"/>
      <c r="CX212" s="83"/>
      <c r="CY212" s="83"/>
      <c r="CZ212" s="83"/>
      <c r="DA212" s="84"/>
      <c r="DB212" s="92">
        <v>7386</v>
      </c>
      <c r="DC212" s="93"/>
      <c r="DD212" s="93"/>
      <c r="DE212" s="93"/>
      <c r="DF212" s="93"/>
      <c r="DG212" s="93"/>
      <c r="DH212" s="93"/>
      <c r="DI212" s="93"/>
      <c r="DJ212" s="93"/>
      <c r="DK212" s="93"/>
      <c r="DL212" s="93"/>
      <c r="DM212" s="94"/>
      <c r="DN212" s="92">
        <v>7125</v>
      </c>
      <c r="DO212" s="93"/>
      <c r="DP212" s="93"/>
      <c r="DQ212" s="93"/>
      <c r="DR212" s="93"/>
      <c r="DS212" s="93"/>
      <c r="DT212" s="93"/>
      <c r="DU212" s="93"/>
      <c r="DV212" s="93"/>
      <c r="DW212" s="93"/>
      <c r="DX212" s="94"/>
      <c r="DY212" s="95">
        <v>369</v>
      </c>
      <c r="DZ212" s="95"/>
      <c r="EA212" s="95"/>
      <c r="EB212" s="95"/>
      <c r="EC212" s="95"/>
      <c r="ED212" s="95"/>
      <c r="EE212" s="95"/>
      <c r="EF212" s="95"/>
      <c r="EG212" s="95"/>
      <c r="EH212" s="95"/>
      <c r="EI212" s="95"/>
      <c r="EJ212" s="96"/>
      <c r="EK212" s="97"/>
      <c r="EL212" s="97"/>
      <c r="EM212" s="97"/>
      <c r="EN212" s="97"/>
      <c r="EO212" s="97"/>
      <c r="EP212" s="97"/>
      <c r="EQ212" s="97"/>
      <c r="ER212" s="97"/>
      <c r="ES212" s="97"/>
      <c r="ET212" s="98"/>
      <c r="EU212" s="101"/>
      <c r="EV212" s="102"/>
      <c r="EW212" s="102"/>
      <c r="EX212" s="102"/>
      <c r="EY212" s="102"/>
      <c r="EZ212" s="102"/>
      <c r="FA212" s="102"/>
      <c r="FB212" s="102"/>
      <c r="FC212" s="102"/>
      <c r="FD212" s="102"/>
      <c r="FE212" s="103"/>
    </row>
    <row r="213" spans="1:161" ht="19.5" customHeight="1">
      <c r="A213" s="263" t="s">
        <v>185</v>
      </c>
      <c r="B213" s="263"/>
      <c r="C213" s="263"/>
      <c r="D213" s="263"/>
      <c r="E213" s="263"/>
      <c r="F213" s="263"/>
      <c r="G213" s="263"/>
      <c r="H213" s="263"/>
      <c r="I213" s="263"/>
      <c r="J213" s="263"/>
      <c r="K213" s="263"/>
      <c r="L213" s="263"/>
      <c r="M213" s="263"/>
      <c r="N213" s="263"/>
      <c r="O213" s="263"/>
      <c r="P213" s="80" t="s">
        <v>191</v>
      </c>
      <c r="Q213" s="80"/>
      <c r="R213" s="80"/>
      <c r="S213" s="80"/>
      <c r="T213" s="80"/>
      <c r="U213" s="80"/>
      <c r="V213" s="80"/>
      <c r="W213" s="80"/>
      <c r="X213" s="80"/>
      <c r="Y213" s="80"/>
      <c r="Z213" s="80"/>
      <c r="AA213" s="80"/>
      <c r="AB213" s="96"/>
      <c r="AC213" s="476"/>
      <c r="AD213" s="476"/>
      <c r="AE213" s="476"/>
      <c r="AF213" s="476"/>
      <c r="AG213" s="476"/>
      <c r="AH213" s="476"/>
      <c r="AI213" s="476"/>
      <c r="AJ213" s="476"/>
      <c r="AK213" s="476"/>
      <c r="AL213" s="476"/>
      <c r="AM213" s="477"/>
      <c r="AN213" s="80"/>
      <c r="AO213" s="80"/>
      <c r="AP213" s="80"/>
      <c r="AQ213" s="80"/>
      <c r="AR213" s="80"/>
      <c r="AS213" s="80"/>
      <c r="AT213" s="80"/>
      <c r="AU213" s="80"/>
      <c r="AV213" s="80"/>
      <c r="AW213" s="80"/>
      <c r="AX213" s="80"/>
      <c r="AY213" s="80"/>
      <c r="AZ213" s="81" t="s">
        <v>55</v>
      </c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  <c r="BP213" s="81"/>
      <c r="BQ213" s="81"/>
      <c r="BR213" s="81"/>
      <c r="BS213" s="81"/>
      <c r="BT213" s="81"/>
      <c r="BU213" s="81"/>
      <c r="BV213" s="81"/>
      <c r="BW213" s="81"/>
      <c r="BX213" s="88" t="s">
        <v>156</v>
      </c>
      <c r="BY213" s="88"/>
      <c r="BZ213" s="88"/>
      <c r="CA213" s="88"/>
      <c r="CB213" s="88"/>
      <c r="CC213" s="88"/>
      <c r="CD213" s="88"/>
      <c r="CE213" s="88"/>
      <c r="CF213" s="88"/>
      <c r="CG213" s="88"/>
      <c r="CH213" s="88"/>
      <c r="CI213" s="89" t="s">
        <v>157</v>
      </c>
      <c r="CJ213" s="90"/>
      <c r="CK213" s="90"/>
      <c r="CL213" s="90"/>
      <c r="CM213" s="90"/>
      <c r="CN213" s="90"/>
      <c r="CO213" s="90"/>
      <c r="CP213" s="90"/>
      <c r="CQ213" s="90"/>
      <c r="CR213" s="90"/>
      <c r="CS213" s="91"/>
      <c r="CT213" s="82" t="s">
        <v>197</v>
      </c>
      <c r="CU213" s="83"/>
      <c r="CV213" s="83"/>
      <c r="CW213" s="83"/>
      <c r="CX213" s="83"/>
      <c r="CY213" s="83"/>
      <c r="CZ213" s="83"/>
      <c r="DA213" s="84"/>
      <c r="DB213" s="92">
        <v>6073</v>
      </c>
      <c r="DC213" s="93"/>
      <c r="DD213" s="93"/>
      <c r="DE213" s="93"/>
      <c r="DF213" s="93"/>
      <c r="DG213" s="93"/>
      <c r="DH213" s="93"/>
      <c r="DI213" s="93"/>
      <c r="DJ213" s="93"/>
      <c r="DK213" s="93"/>
      <c r="DL213" s="93"/>
      <c r="DM213" s="94"/>
      <c r="DN213" s="92">
        <v>5823</v>
      </c>
      <c r="DO213" s="93"/>
      <c r="DP213" s="93"/>
      <c r="DQ213" s="93"/>
      <c r="DR213" s="93"/>
      <c r="DS213" s="93"/>
      <c r="DT213" s="93"/>
      <c r="DU213" s="93"/>
      <c r="DV213" s="93"/>
      <c r="DW213" s="93"/>
      <c r="DX213" s="94"/>
      <c r="DY213" s="95">
        <v>304</v>
      </c>
      <c r="DZ213" s="95"/>
      <c r="EA213" s="95"/>
      <c r="EB213" s="95"/>
      <c r="EC213" s="95"/>
      <c r="ED213" s="95"/>
      <c r="EE213" s="95"/>
      <c r="EF213" s="95"/>
      <c r="EG213" s="95"/>
      <c r="EH213" s="95"/>
      <c r="EI213" s="95"/>
      <c r="EJ213" s="96"/>
      <c r="EK213" s="97"/>
      <c r="EL213" s="97"/>
      <c r="EM213" s="97"/>
      <c r="EN213" s="97"/>
      <c r="EO213" s="97"/>
      <c r="EP213" s="97"/>
      <c r="EQ213" s="97"/>
      <c r="ER213" s="97"/>
      <c r="ES213" s="97"/>
      <c r="ET213" s="98"/>
      <c r="EU213" s="101"/>
      <c r="EV213" s="102"/>
      <c r="EW213" s="102"/>
      <c r="EX213" s="102"/>
      <c r="EY213" s="102"/>
      <c r="EZ213" s="102"/>
      <c r="FA213" s="102"/>
      <c r="FB213" s="102"/>
      <c r="FC213" s="102"/>
      <c r="FD213" s="102"/>
      <c r="FE213" s="103"/>
    </row>
    <row r="214" spans="1:161" ht="19.5" customHeight="1">
      <c r="A214" s="263" t="s">
        <v>196</v>
      </c>
      <c r="B214" s="263"/>
      <c r="C214" s="263"/>
      <c r="D214" s="263"/>
      <c r="E214" s="263"/>
      <c r="F214" s="263"/>
      <c r="G214" s="263"/>
      <c r="H214" s="263"/>
      <c r="I214" s="263"/>
      <c r="J214" s="263"/>
      <c r="K214" s="263"/>
      <c r="L214" s="263"/>
      <c r="M214" s="263"/>
      <c r="N214" s="263"/>
      <c r="O214" s="263"/>
      <c r="P214" s="80" t="s">
        <v>192</v>
      </c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96"/>
      <c r="AC214" s="476"/>
      <c r="AD214" s="476"/>
      <c r="AE214" s="476"/>
      <c r="AF214" s="476"/>
      <c r="AG214" s="476"/>
      <c r="AH214" s="476"/>
      <c r="AI214" s="476"/>
      <c r="AJ214" s="476"/>
      <c r="AK214" s="476"/>
      <c r="AL214" s="476"/>
      <c r="AM214" s="477"/>
      <c r="AN214" s="80"/>
      <c r="AO214" s="80"/>
      <c r="AP214" s="80"/>
      <c r="AQ214" s="80"/>
      <c r="AR214" s="80"/>
      <c r="AS214" s="80"/>
      <c r="AT214" s="80"/>
      <c r="AU214" s="80"/>
      <c r="AV214" s="80"/>
      <c r="AW214" s="80"/>
      <c r="AX214" s="80"/>
      <c r="AY214" s="80"/>
      <c r="AZ214" s="81" t="s">
        <v>55</v>
      </c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88" t="s">
        <v>156</v>
      </c>
      <c r="BY214" s="88"/>
      <c r="BZ214" s="88"/>
      <c r="CA214" s="88"/>
      <c r="CB214" s="88"/>
      <c r="CC214" s="88"/>
      <c r="CD214" s="88"/>
      <c r="CE214" s="88"/>
      <c r="CF214" s="88"/>
      <c r="CG214" s="88"/>
      <c r="CH214" s="88"/>
      <c r="CI214" s="89" t="s">
        <v>157</v>
      </c>
      <c r="CJ214" s="90"/>
      <c r="CK214" s="90"/>
      <c r="CL214" s="90"/>
      <c r="CM214" s="90"/>
      <c r="CN214" s="90"/>
      <c r="CO214" s="90"/>
      <c r="CP214" s="90"/>
      <c r="CQ214" s="90"/>
      <c r="CR214" s="90"/>
      <c r="CS214" s="91"/>
      <c r="CT214" s="82" t="s">
        <v>197</v>
      </c>
      <c r="CU214" s="83"/>
      <c r="CV214" s="83"/>
      <c r="CW214" s="83"/>
      <c r="CX214" s="83"/>
      <c r="CY214" s="83"/>
      <c r="CZ214" s="83"/>
      <c r="DA214" s="84"/>
      <c r="DB214" s="92">
        <v>18296</v>
      </c>
      <c r="DC214" s="93"/>
      <c r="DD214" s="93"/>
      <c r="DE214" s="93"/>
      <c r="DF214" s="93"/>
      <c r="DG214" s="93"/>
      <c r="DH214" s="93"/>
      <c r="DI214" s="93"/>
      <c r="DJ214" s="93"/>
      <c r="DK214" s="93"/>
      <c r="DL214" s="93"/>
      <c r="DM214" s="94"/>
      <c r="DN214" s="92">
        <v>17554</v>
      </c>
      <c r="DO214" s="93"/>
      <c r="DP214" s="93"/>
      <c r="DQ214" s="93"/>
      <c r="DR214" s="93"/>
      <c r="DS214" s="93"/>
      <c r="DT214" s="93"/>
      <c r="DU214" s="93"/>
      <c r="DV214" s="93"/>
      <c r="DW214" s="93"/>
      <c r="DX214" s="94"/>
      <c r="DY214" s="95">
        <v>915</v>
      </c>
      <c r="DZ214" s="95"/>
      <c r="EA214" s="95"/>
      <c r="EB214" s="95"/>
      <c r="EC214" s="95"/>
      <c r="ED214" s="95"/>
      <c r="EE214" s="95"/>
      <c r="EF214" s="95"/>
      <c r="EG214" s="95"/>
      <c r="EH214" s="95"/>
      <c r="EI214" s="95"/>
      <c r="EJ214" s="96"/>
      <c r="EK214" s="97"/>
      <c r="EL214" s="97"/>
      <c r="EM214" s="97"/>
      <c r="EN214" s="97"/>
      <c r="EO214" s="97"/>
      <c r="EP214" s="97"/>
      <c r="EQ214" s="97"/>
      <c r="ER214" s="97"/>
      <c r="ES214" s="97"/>
      <c r="ET214" s="98"/>
      <c r="EU214" s="101"/>
      <c r="EV214" s="102"/>
      <c r="EW214" s="102"/>
      <c r="EX214" s="102"/>
      <c r="EY214" s="102"/>
      <c r="EZ214" s="102"/>
      <c r="FA214" s="102"/>
      <c r="FB214" s="102"/>
      <c r="FC214" s="102"/>
      <c r="FD214" s="102"/>
      <c r="FE214" s="103"/>
    </row>
    <row r="215" spans="1:161" ht="19.5" customHeight="1">
      <c r="A215" s="263" t="s">
        <v>186</v>
      </c>
      <c r="B215" s="263"/>
      <c r="C215" s="263"/>
      <c r="D215" s="263"/>
      <c r="E215" s="263"/>
      <c r="F215" s="263"/>
      <c r="G215" s="263"/>
      <c r="H215" s="263"/>
      <c r="I215" s="263"/>
      <c r="J215" s="263"/>
      <c r="K215" s="263"/>
      <c r="L215" s="263"/>
      <c r="M215" s="263"/>
      <c r="N215" s="263"/>
      <c r="O215" s="263"/>
      <c r="P215" s="80" t="s">
        <v>193</v>
      </c>
      <c r="Q215" s="80"/>
      <c r="R215" s="80"/>
      <c r="S215" s="80"/>
      <c r="T215" s="80"/>
      <c r="U215" s="80"/>
      <c r="V215" s="80"/>
      <c r="W215" s="80"/>
      <c r="X215" s="80"/>
      <c r="Y215" s="80"/>
      <c r="Z215" s="80"/>
      <c r="AA215" s="80"/>
      <c r="AB215" s="96"/>
      <c r="AC215" s="476"/>
      <c r="AD215" s="476"/>
      <c r="AE215" s="476"/>
      <c r="AF215" s="476"/>
      <c r="AG215" s="476"/>
      <c r="AH215" s="476"/>
      <c r="AI215" s="476"/>
      <c r="AJ215" s="476"/>
      <c r="AK215" s="476"/>
      <c r="AL215" s="476"/>
      <c r="AM215" s="477"/>
      <c r="AN215" s="80"/>
      <c r="AO215" s="80"/>
      <c r="AP215" s="80"/>
      <c r="AQ215" s="80"/>
      <c r="AR215" s="80"/>
      <c r="AS215" s="80"/>
      <c r="AT215" s="80"/>
      <c r="AU215" s="80"/>
      <c r="AV215" s="80"/>
      <c r="AW215" s="80"/>
      <c r="AX215" s="80"/>
      <c r="AY215" s="80"/>
      <c r="AZ215" s="81" t="s">
        <v>55</v>
      </c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  <c r="BP215" s="81"/>
      <c r="BQ215" s="81"/>
      <c r="BR215" s="81"/>
      <c r="BS215" s="81"/>
      <c r="BT215" s="81"/>
      <c r="BU215" s="81"/>
      <c r="BV215" s="81"/>
      <c r="BW215" s="81"/>
      <c r="BX215" s="88" t="s">
        <v>156</v>
      </c>
      <c r="BY215" s="88"/>
      <c r="BZ215" s="88"/>
      <c r="CA215" s="88"/>
      <c r="CB215" s="88"/>
      <c r="CC215" s="88"/>
      <c r="CD215" s="88"/>
      <c r="CE215" s="88"/>
      <c r="CF215" s="88"/>
      <c r="CG215" s="88"/>
      <c r="CH215" s="88"/>
      <c r="CI215" s="89" t="s">
        <v>157</v>
      </c>
      <c r="CJ215" s="90"/>
      <c r="CK215" s="90"/>
      <c r="CL215" s="90"/>
      <c r="CM215" s="90"/>
      <c r="CN215" s="90"/>
      <c r="CO215" s="90"/>
      <c r="CP215" s="90"/>
      <c r="CQ215" s="90"/>
      <c r="CR215" s="90"/>
      <c r="CS215" s="91"/>
      <c r="CT215" s="82" t="s">
        <v>197</v>
      </c>
      <c r="CU215" s="83"/>
      <c r="CV215" s="83"/>
      <c r="CW215" s="83"/>
      <c r="CX215" s="83"/>
      <c r="CY215" s="83"/>
      <c r="CZ215" s="83"/>
      <c r="DA215" s="84"/>
      <c r="DB215" s="92">
        <v>7466</v>
      </c>
      <c r="DC215" s="93"/>
      <c r="DD215" s="93"/>
      <c r="DE215" s="93"/>
      <c r="DF215" s="93"/>
      <c r="DG215" s="93"/>
      <c r="DH215" s="93"/>
      <c r="DI215" s="93"/>
      <c r="DJ215" s="93"/>
      <c r="DK215" s="93"/>
      <c r="DL215" s="93"/>
      <c r="DM215" s="94"/>
      <c r="DN215" s="92">
        <v>7258</v>
      </c>
      <c r="DO215" s="93"/>
      <c r="DP215" s="93"/>
      <c r="DQ215" s="93"/>
      <c r="DR215" s="93"/>
      <c r="DS215" s="93"/>
      <c r="DT215" s="93"/>
      <c r="DU215" s="93"/>
      <c r="DV215" s="93"/>
      <c r="DW215" s="93"/>
      <c r="DX215" s="94"/>
      <c r="DY215" s="95">
        <v>373</v>
      </c>
      <c r="DZ215" s="95"/>
      <c r="EA215" s="95"/>
      <c r="EB215" s="95"/>
      <c r="EC215" s="95"/>
      <c r="ED215" s="95"/>
      <c r="EE215" s="95"/>
      <c r="EF215" s="95"/>
      <c r="EG215" s="95"/>
      <c r="EH215" s="95"/>
      <c r="EI215" s="95"/>
      <c r="EJ215" s="96"/>
      <c r="EK215" s="97"/>
      <c r="EL215" s="97"/>
      <c r="EM215" s="97"/>
      <c r="EN215" s="97"/>
      <c r="EO215" s="97"/>
      <c r="EP215" s="97"/>
      <c r="EQ215" s="97"/>
      <c r="ER215" s="97"/>
      <c r="ES215" s="97"/>
      <c r="ET215" s="98"/>
      <c r="EU215" s="104"/>
      <c r="EV215" s="105"/>
      <c r="EW215" s="105"/>
      <c r="EX215" s="105"/>
      <c r="EY215" s="105"/>
      <c r="EZ215" s="105"/>
      <c r="FA215" s="105"/>
      <c r="FB215" s="105"/>
      <c r="FC215" s="105"/>
      <c r="FD215" s="105"/>
      <c r="FE215" s="106"/>
    </row>
    <row r="216" spans="1:161" ht="19.5" customHeight="1">
      <c r="A216" s="263" t="s">
        <v>187</v>
      </c>
      <c r="B216" s="263"/>
      <c r="C216" s="263"/>
      <c r="D216" s="263"/>
      <c r="E216" s="263"/>
      <c r="F216" s="263"/>
      <c r="G216" s="263"/>
      <c r="H216" s="263"/>
      <c r="I216" s="263"/>
      <c r="J216" s="263"/>
      <c r="K216" s="263"/>
      <c r="L216" s="263"/>
      <c r="M216" s="263"/>
      <c r="N216" s="263"/>
      <c r="O216" s="263"/>
      <c r="P216" s="80" t="s">
        <v>194</v>
      </c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96"/>
      <c r="AC216" s="476"/>
      <c r="AD216" s="476"/>
      <c r="AE216" s="476"/>
      <c r="AF216" s="476"/>
      <c r="AG216" s="476"/>
      <c r="AH216" s="476"/>
      <c r="AI216" s="476"/>
      <c r="AJ216" s="476"/>
      <c r="AK216" s="476"/>
      <c r="AL216" s="476"/>
      <c r="AM216" s="477"/>
      <c r="AN216" s="80"/>
      <c r="AO216" s="80"/>
      <c r="AP216" s="80"/>
      <c r="AQ216" s="80"/>
      <c r="AR216" s="80"/>
      <c r="AS216" s="80"/>
      <c r="AT216" s="80"/>
      <c r="AU216" s="80"/>
      <c r="AV216" s="80"/>
      <c r="AW216" s="80"/>
      <c r="AX216" s="80"/>
      <c r="AY216" s="80"/>
      <c r="AZ216" s="81" t="s">
        <v>55</v>
      </c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  <c r="BP216" s="81"/>
      <c r="BQ216" s="81"/>
      <c r="BR216" s="81"/>
      <c r="BS216" s="81"/>
      <c r="BT216" s="81"/>
      <c r="BU216" s="81"/>
      <c r="BV216" s="81"/>
      <c r="BW216" s="81"/>
      <c r="BX216" s="88" t="s">
        <v>156</v>
      </c>
      <c r="BY216" s="88"/>
      <c r="BZ216" s="88"/>
      <c r="CA216" s="88"/>
      <c r="CB216" s="88"/>
      <c r="CC216" s="88"/>
      <c r="CD216" s="88"/>
      <c r="CE216" s="88"/>
      <c r="CF216" s="88"/>
      <c r="CG216" s="88"/>
      <c r="CH216" s="88"/>
      <c r="CI216" s="89" t="s">
        <v>157</v>
      </c>
      <c r="CJ216" s="90"/>
      <c r="CK216" s="90"/>
      <c r="CL216" s="90"/>
      <c r="CM216" s="90"/>
      <c r="CN216" s="90"/>
      <c r="CO216" s="90"/>
      <c r="CP216" s="90"/>
      <c r="CQ216" s="90"/>
      <c r="CR216" s="90"/>
      <c r="CS216" s="91"/>
      <c r="CT216" s="82" t="s">
        <v>197</v>
      </c>
      <c r="CU216" s="83"/>
      <c r="CV216" s="83"/>
      <c r="CW216" s="83"/>
      <c r="CX216" s="83"/>
      <c r="CY216" s="83"/>
      <c r="CZ216" s="83"/>
      <c r="DA216" s="84"/>
      <c r="DB216" s="92">
        <v>8831</v>
      </c>
      <c r="DC216" s="93"/>
      <c r="DD216" s="93"/>
      <c r="DE216" s="93"/>
      <c r="DF216" s="93"/>
      <c r="DG216" s="93"/>
      <c r="DH216" s="93"/>
      <c r="DI216" s="93"/>
      <c r="DJ216" s="93"/>
      <c r="DK216" s="93"/>
      <c r="DL216" s="93"/>
      <c r="DM216" s="94"/>
      <c r="DN216" s="92">
        <v>8437</v>
      </c>
      <c r="DO216" s="93"/>
      <c r="DP216" s="93"/>
      <c r="DQ216" s="93"/>
      <c r="DR216" s="93"/>
      <c r="DS216" s="93"/>
      <c r="DT216" s="93"/>
      <c r="DU216" s="93"/>
      <c r="DV216" s="93"/>
      <c r="DW216" s="93"/>
      <c r="DX216" s="94"/>
      <c r="DY216" s="95">
        <v>442</v>
      </c>
      <c r="DZ216" s="95"/>
      <c r="EA216" s="95"/>
      <c r="EB216" s="95"/>
      <c r="EC216" s="95"/>
      <c r="ED216" s="95"/>
      <c r="EE216" s="95"/>
      <c r="EF216" s="95"/>
      <c r="EG216" s="95"/>
      <c r="EH216" s="95"/>
      <c r="EI216" s="95"/>
      <c r="EJ216" s="96"/>
      <c r="EK216" s="97"/>
      <c r="EL216" s="97"/>
      <c r="EM216" s="97"/>
      <c r="EN216" s="97"/>
      <c r="EO216" s="97"/>
      <c r="EP216" s="97"/>
      <c r="EQ216" s="97"/>
      <c r="ER216" s="97"/>
      <c r="ES216" s="97"/>
      <c r="ET216" s="98"/>
      <c r="EU216" s="107"/>
      <c r="EV216" s="108"/>
      <c r="EW216" s="108"/>
      <c r="EX216" s="108"/>
      <c r="EY216" s="108"/>
      <c r="EZ216" s="108"/>
      <c r="FA216" s="108"/>
      <c r="FB216" s="108"/>
      <c r="FC216" s="108"/>
      <c r="FD216" s="108"/>
      <c r="FE216" s="109"/>
    </row>
    <row r="217" spans="1:161" ht="23.25" customHeight="1">
      <c r="A217" s="17" t="s">
        <v>166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12" t="s">
        <v>176</v>
      </c>
      <c r="AT217" s="112"/>
      <c r="AU217" s="112"/>
      <c r="AV217" s="112"/>
      <c r="AW217" s="112"/>
      <c r="AX217" s="112"/>
      <c r="AY217" s="112"/>
      <c r="AZ217" s="112"/>
      <c r="BA217" s="112"/>
      <c r="BB217" s="112"/>
      <c r="BC217" s="112"/>
      <c r="BD217" s="112"/>
      <c r="BE217" s="112"/>
      <c r="BF217" s="112"/>
      <c r="BG217" s="112"/>
      <c r="BH217" s="112"/>
      <c r="BI217" s="112"/>
      <c r="BJ217" s="112"/>
      <c r="BK217" s="112"/>
      <c r="BL217" s="112"/>
      <c r="BM217" s="112"/>
      <c r="BN217" s="112"/>
      <c r="BO217" s="112"/>
      <c r="BP217" s="112"/>
      <c r="BQ217" s="112"/>
      <c r="BR217" s="112"/>
      <c r="BS217" s="112"/>
      <c r="BT217" s="112"/>
      <c r="BU217" s="17"/>
      <c r="BV217" s="17"/>
      <c r="BW217" s="51"/>
      <c r="BX217" s="112"/>
      <c r="BY217" s="112"/>
      <c r="BZ217" s="112"/>
      <c r="CA217" s="112"/>
      <c r="CB217" s="112"/>
      <c r="CC217" s="112"/>
      <c r="CD217" s="112"/>
      <c r="CE217" s="112"/>
      <c r="CF217" s="112"/>
      <c r="CG217" s="112"/>
      <c r="CH217" s="112"/>
      <c r="CI217" s="112"/>
      <c r="CJ217" s="112"/>
      <c r="CK217" s="112"/>
      <c r="CL217" s="112"/>
      <c r="CM217" s="112"/>
      <c r="CN217" s="112"/>
      <c r="CO217" s="112"/>
      <c r="CP217" s="112"/>
      <c r="CQ217" s="112"/>
      <c r="CR217" s="51"/>
      <c r="CS217" s="17"/>
      <c r="CT217" s="17"/>
      <c r="CU217" s="112" t="s">
        <v>177</v>
      </c>
      <c r="CV217" s="112"/>
      <c r="CW217" s="112"/>
      <c r="CX217" s="112"/>
      <c r="CY217" s="112"/>
      <c r="CZ217" s="112"/>
      <c r="DA217" s="112"/>
      <c r="DB217" s="112"/>
      <c r="DC217" s="112"/>
      <c r="DD217" s="112"/>
      <c r="DE217" s="112"/>
      <c r="DF217" s="112"/>
      <c r="DG217" s="112"/>
      <c r="DH217" s="112"/>
      <c r="DI217" s="112"/>
      <c r="DJ217" s="112"/>
      <c r="DK217" s="112"/>
      <c r="DL217" s="112"/>
      <c r="DM217" s="112"/>
      <c r="DN217" s="112"/>
      <c r="DO217" s="112"/>
      <c r="DP217" s="112"/>
      <c r="DQ217" s="112"/>
      <c r="DR217" s="112"/>
      <c r="DS217" s="112"/>
      <c r="DT217" s="112"/>
      <c r="DU217" s="112"/>
      <c r="DV217" s="112"/>
      <c r="DW217" s="112"/>
      <c r="DX217" s="112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</row>
    <row r="218" spans="1:161" ht="12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137" t="s">
        <v>167</v>
      </c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  <c r="BI218" s="137"/>
      <c r="BJ218" s="137"/>
      <c r="BK218" s="137"/>
      <c r="BL218" s="137"/>
      <c r="BM218" s="137"/>
      <c r="BN218" s="137"/>
      <c r="BO218" s="137"/>
      <c r="BP218" s="137"/>
      <c r="BQ218" s="137"/>
      <c r="BR218" s="137"/>
      <c r="BS218" s="137"/>
      <c r="BT218" s="137"/>
      <c r="BU218" s="78"/>
      <c r="BV218" s="78"/>
      <c r="BW218" s="53"/>
      <c r="BX218" s="137" t="s">
        <v>168</v>
      </c>
      <c r="BY218" s="137"/>
      <c r="BZ218" s="137"/>
      <c r="CA218" s="137"/>
      <c r="CB218" s="137"/>
      <c r="CC218" s="137"/>
      <c r="CD218" s="137"/>
      <c r="CE218" s="137"/>
      <c r="CF218" s="137"/>
      <c r="CG218" s="137"/>
      <c r="CH218" s="137"/>
      <c r="CI218" s="137"/>
      <c r="CJ218" s="137"/>
      <c r="CK218" s="137"/>
      <c r="CL218" s="137"/>
      <c r="CM218" s="137"/>
      <c r="CN218" s="137"/>
      <c r="CO218" s="137"/>
      <c r="CP218" s="137"/>
      <c r="CQ218" s="137"/>
      <c r="CR218" s="53"/>
      <c r="CS218" s="78"/>
      <c r="CT218" s="78"/>
      <c r="CU218" s="137" t="s">
        <v>169</v>
      </c>
      <c r="CV218" s="137"/>
      <c r="CW218" s="137"/>
      <c r="CX218" s="137"/>
      <c r="CY218" s="137"/>
      <c r="CZ218" s="137"/>
      <c r="DA218" s="137"/>
      <c r="DB218" s="137"/>
      <c r="DC218" s="137"/>
      <c r="DD218" s="137"/>
      <c r="DE218" s="137"/>
      <c r="DF218" s="137"/>
      <c r="DG218" s="137"/>
      <c r="DH218" s="137"/>
      <c r="DI218" s="137"/>
      <c r="DJ218" s="137"/>
      <c r="DK218" s="137"/>
      <c r="DL218" s="137"/>
      <c r="DM218" s="137"/>
      <c r="DN218" s="137"/>
      <c r="DO218" s="137"/>
      <c r="DP218" s="137"/>
      <c r="DQ218" s="137"/>
      <c r="DR218" s="137"/>
      <c r="DS218" s="137"/>
      <c r="DT218" s="137"/>
      <c r="DU218" s="137"/>
      <c r="DV218" s="137"/>
      <c r="DW218" s="137"/>
      <c r="DX218" s="137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/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/>
      <c r="EY218" s="52"/>
      <c r="EZ218" s="52"/>
      <c r="FA218" s="52"/>
      <c r="FB218" s="52"/>
      <c r="FC218" s="52"/>
      <c r="FD218" s="52"/>
      <c r="FE218" s="52"/>
    </row>
    <row r="219" spans="1:161" ht="11.2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</row>
    <row r="220" spans="1:161" ht="18" customHeight="1">
      <c r="A220" s="472" t="s">
        <v>3</v>
      </c>
      <c r="B220" s="472"/>
      <c r="C220" s="473" t="s">
        <v>178</v>
      </c>
      <c r="D220" s="473"/>
      <c r="E220" s="473"/>
      <c r="F220" s="473"/>
      <c r="G220" s="474" t="s">
        <v>3</v>
      </c>
      <c r="H220" s="474"/>
      <c r="I220" s="7"/>
      <c r="J220" s="473" t="s">
        <v>4</v>
      </c>
      <c r="K220" s="473"/>
      <c r="L220" s="473"/>
      <c r="M220" s="473"/>
      <c r="N220" s="473"/>
      <c r="O220" s="473"/>
      <c r="P220" s="473"/>
      <c r="Q220" s="473"/>
      <c r="R220" s="473"/>
      <c r="S220" s="473"/>
      <c r="T220" s="473"/>
      <c r="U220" s="473"/>
      <c r="V220" s="473"/>
      <c r="W220" s="473"/>
      <c r="X220" s="473"/>
      <c r="Y220" s="473"/>
      <c r="Z220" s="473"/>
      <c r="AA220" s="472">
        <v>20</v>
      </c>
      <c r="AB220" s="472"/>
      <c r="AC220" s="472"/>
      <c r="AD220" s="472"/>
      <c r="AE220" s="475" t="s">
        <v>179</v>
      </c>
      <c r="AF220" s="475"/>
      <c r="AG220" s="475"/>
      <c r="AH220" s="475"/>
      <c r="AI220" s="73" t="s">
        <v>5</v>
      </c>
      <c r="AJ220" s="7"/>
      <c r="AK220" s="7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</row>
    <row r="221" spans="1:161" ht="4.5" customHeight="1">
      <c r="A221" s="72"/>
      <c r="B221" s="72"/>
      <c r="C221" s="6"/>
      <c r="D221" s="6"/>
      <c r="E221" s="6"/>
      <c r="F221" s="6"/>
      <c r="G221" s="73"/>
      <c r="H221" s="73"/>
      <c r="I221" s="7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72"/>
      <c r="AB221" s="72"/>
      <c r="AC221" s="72"/>
      <c r="AD221" s="72"/>
      <c r="AE221" s="8"/>
      <c r="AF221" s="8"/>
      <c r="AG221" s="8"/>
      <c r="AH221" s="8"/>
      <c r="AI221" s="73"/>
      <c r="AJ221" s="7"/>
      <c r="AK221" s="7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</row>
    <row r="223" spans="1:161" ht="3.75" customHeight="1"/>
    <row r="228" ht="24" customHeight="1"/>
    <row r="229" ht="39.75" customHeight="1"/>
    <row r="231" ht="34.15" customHeight="1"/>
    <row r="232" ht="34.15" customHeight="1"/>
    <row r="233" ht="34.15" customHeight="1"/>
    <row r="234" ht="34.15" customHeight="1"/>
    <row r="235" ht="34.15" customHeight="1"/>
    <row r="237" ht="25.9" hidden="1" customHeight="1"/>
    <row r="238" ht="25.9" hidden="1" customHeight="1"/>
  </sheetData>
  <mergeCells count="876">
    <mergeCell ref="EU186:FE186"/>
    <mergeCell ref="EU187:FE187"/>
    <mergeCell ref="EU189:FE189"/>
    <mergeCell ref="EU190:FE190"/>
    <mergeCell ref="EU188:FE188"/>
    <mergeCell ref="EU191:FE191"/>
    <mergeCell ref="DY215:EI215"/>
    <mergeCell ref="EJ215:ET215"/>
    <mergeCell ref="A214:O214"/>
    <mergeCell ref="P214:AA214"/>
    <mergeCell ref="AB214:AM214"/>
    <mergeCell ref="AN214:AY214"/>
    <mergeCell ref="AZ214:BK214"/>
    <mergeCell ref="BL214:BW214"/>
    <mergeCell ref="BX214:CH214"/>
    <mergeCell ref="AB215:AM215"/>
    <mergeCell ref="AN215:AY215"/>
    <mergeCell ref="AZ215:BK215"/>
    <mergeCell ref="BL215:BW215"/>
    <mergeCell ref="BX215:CH215"/>
    <mergeCell ref="CI215:CS215"/>
    <mergeCell ref="CT215:DA215"/>
    <mergeCell ref="DB215:DM215"/>
    <mergeCell ref="DN215:DX215"/>
    <mergeCell ref="DB213:DM213"/>
    <mergeCell ref="DN213:DX213"/>
    <mergeCell ref="DY213:EI213"/>
    <mergeCell ref="EJ213:ET213"/>
    <mergeCell ref="A215:O215"/>
    <mergeCell ref="P215:AA215"/>
    <mergeCell ref="AZ212:BK212"/>
    <mergeCell ref="BL212:BW212"/>
    <mergeCell ref="BX212:CH212"/>
    <mergeCell ref="CI212:CS212"/>
    <mergeCell ref="CI214:CS214"/>
    <mergeCell ref="CT214:DA214"/>
    <mergeCell ref="DY212:EI212"/>
    <mergeCell ref="DN214:DX214"/>
    <mergeCell ref="DY214:EI214"/>
    <mergeCell ref="EJ214:ET214"/>
    <mergeCell ref="EJ212:ET212"/>
    <mergeCell ref="A213:O213"/>
    <mergeCell ref="P213:AA213"/>
    <mergeCell ref="AB213:AM213"/>
    <mergeCell ref="AN213:AY213"/>
    <mergeCell ref="AZ213:BK213"/>
    <mergeCell ref="BL213:BW213"/>
    <mergeCell ref="BX213:CH213"/>
    <mergeCell ref="DY210:EI210"/>
    <mergeCell ref="EJ210:ET210"/>
    <mergeCell ref="A211:O211"/>
    <mergeCell ref="P211:AA211"/>
    <mergeCell ref="AB211:AM211"/>
    <mergeCell ref="AN211:AY211"/>
    <mergeCell ref="AZ211:BK211"/>
    <mergeCell ref="BL211:BW211"/>
    <mergeCell ref="BX211:CH211"/>
    <mergeCell ref="CI211:CS211"/>
    <mergeCell ref="CT211:DA211"/>
    <mergeCell ref="DB211:DM211"/>
    <mergeCell ref="DN211:DX211"/>
    <mergeCell ref="DY211:EI211"/>
    <mergeCell ref="EJ211:ET211"/>
    <mergeCell ref="A210:O210"/>
    <mergeCell ref="P210:AA210"/>
    <mergeCell ref="AB210:AM210"/>
    <mergeCell ref="AN210:AY210"/>
    <mergeCell ref="AZ210:BK210"/>
    <mergeCell ref="BL210:BW210"/>
    <mergeCell ref="BX210:CH210"/>
    <mergeCell ref="CI210:CS210"/>
    <mergeCell ref="CT210:DA210"/>
    <mergeCell ref="CI213:CS213"/>
    <mergeCell ref="CT213:DA213"/>
    <mergeCell ref="AZ208:BK208"/>
    <mergeCell ref="BL208:BW208"/>
    <mergeCell ref="A209:O209"/>
    <mergeCell ref="P209:AA209"/>
    <mergeCell ref="AB209:AM209"/>
    <mergeCell ref="AN209:AY209"/>
    <mergeCell ref="AZ209:BK209"/>
    <mergeCell ref="BL209:BW209"/>
    <mergeCell ref="BX209:CH209"/>
    <mergeCell ref="BX206:CH208"/>
    <mergeCell ref="P207:AA207"/>
    <mergeCell ref="AB207:AM207"/>
    <mergeCell ref="AN207:AY207"/>
    <mergeCell ref="AZ207:BK207"/>
    <mergeCell ref="BL207:BW207"/>
    <mergeCell ref="CI207:CS208"/>
    <mergeCell ref="CT207:DA208"/>
    <mergeCell ref="P208:AA208"/>
    <mergeCell ref="AB208:AM208"/>
    <mergeCell ref="CT212:DA212"/>
    <mergeCell ref="CI209:CS209"/>
    <mergeCell ref="CT209:DA209"/>
    <mergeCell ref="AZ190:BK190"/>
    <mergeCell ref="BL190:BW190"/>
    <mergeCell ref="DY187:EI187"/>
    <mergeCell ref="A187:O187"/>
    <mergeCell ref="A189:O189"/>
    <mergeCell ref="BL187:BW187"/>
    <mergeCell ref="A188:O188"/>
    <mergeCell ref="P188:AA188"/>
    <mergeCell ref="AB188:AM188"/>
    <mergeCell ref="AN188:AY188"/>
    <mergeCell ref="AZ188:BK188"/>
    <mergeCell ref="BL188:BW188"/>
    <mergeCell ref="BX188:CH188"/>
    <mergeCell ref="CI188:CS188"/>
    <mergeCell ref="P189:AA189"/>
    <mergeCell ref="BX187:CH187"/>
    <mergeCell ref="CI187:CS187"/>
    <mergeCell ref="AB189:AM189"/>
    <mergeCell ref="AN189:AY189"/>
    <mergeCell ref="AZ189:BK189"/>
    <mergeCell ref="BL189:BW189"/>
    <mergeCell ref="EJ189:ET189"/>
    <mergeCell ref="CT189:DA189"/>
    <mergeCell ref="DB189:DM189"/>
    <mergeCell ref="P187:AA187"/>
    <mergeCell ref="AB187:AM187"/>
    <mergeCell ref="AN187:AY187"/>
    <mergeCell ref="AZ187:BK187"/>
    <mergeCell ref="DN189:DX189"/>
    <mergeCell ref="DY189:EI189"/>
    <mergeCell ref="EJ187:ET187"/>
    <mergeCell ref="CT187:DA187"/>
    <mergeCell ref="DB187:DM187"/>
    <mergeCell ref="DN187:DX187"/>
    <mergeCell ref="A181:O184"/>
    <mergeCell ref="EJ185:ET185"/>
    <mergeCell ref="A220:B220"/>
    <mergeCell ref="C220:F220"/>
    <mergeCell ref="G220:H220"/>
    <mergeCell ref="J220:Z220"/>
    <mergeCell ref="AA220:AD220"/>
    <mergeCell ref="AE220:AH220"/>
    <mergeCell ref="A190:O190"/>
    <mergeCell ref="P190:AA190"/>
    <mergeCell ref="AB190:AM190"/>
    <mergeCell ref="A191:O191"/>
    <mergeCell ref="P191:AA191"/>
    <mergeCell ref="AB191:AM191"/>
    <mergeCell ref="A216:O216"/>
    <mergeCell ref="P216:AA216"/>
    <mergeCell ref="AB216:AM216"/>
    <mergeCell ref="A205:O208"/>
    <mergeCell ref="P205:AY206"/>
    <mergeCell ref="AN208:AY208"/>
    <mergeCell ref="A212:O212"/>
    <mergeCell ref="P212:AA212"/>
    <mergeCell ref="AB212:AM212"/>
    <mergeCell ref="AN212:AY212"/>
    <mergeCell ref="DB185:DM185"/>
    <mergeCell ref="DN185:DX185"/>
    <mergeCell ref="DY185:EI185"/>
    <mergeCell ref="EJ186:ET186"/>
    <mergeCell ref="A185:O185"/>
    <mergeCell ref="P185:AA185"/>
    <mergeCell ref="AB185:AM185"/>
    <mergeCell ref="AN185:AY185"/>
    <mergeCell ref="AZ185:BK185"/>
    <mergeCell ref="BL185:BW185"/>
    <mergeCell ref="A186:O186"/>
    <mergeCell ref="P186:AA186"/>
    <mergeCell ref="AB186:AM186"/>
    <mergeCell ref="AN186:AY186"/>
    <mergeCell ref="AZ186:BK186"/>
    <mergeCell ref="BL186:BW186"/>
    <mergeCell ref="BX186:CH186"/>
    <mergeCell ref="CI186:CS186"/>
    <mergeCell ref="BX185:CH185"/>
    <mergeCell ref="CI185:CS185"/>
    <mergeCell ref="DB186:DM186"/>
    <mergeCell ref="DN186:DX186"/>
    <mergeCell ref="DY186:EI186"/>
    <mergeCell ref="CT185:DA185"/>
    <mergeCell ref="EU182:FE184"/>
    <mergeCell ref="P183:AA183"/>
    <mergeCell ref="AB183:AM183"/>
    <mergeCell ref="AN183:AY183"/>
    <mergeCell ref="AZ183:BK183"/>
    <mergeCell ref="BL183:BW183"/>
    <mergeCell ref="CT186:DA186"/>
    <mergeCell ref="CI183:CS184"/>
    <mergeCell ref="CT183:DA184"/>
    <mergeCell ref="P184:AA184"/>
    <mergeCell ref="AB184:AM184"/>
    <mergeCell ref="P181:AY182"/>
    <mergeCell ref="AZ181:BW182"/>
    <mergeCell ref="BX181:FE181"/>
    <mergeCell ref="BX182:CH184"/>
    <mergeCell ref="CI182:DA182"/>
    <mergeCell ref="DB182:DM184"/>
    <mergeCell ref="DN182:DX184"/>
    <mergeCell ref="DY182:EI184"/>
    <mergeCell ref="EJ182:ET184"/>
    <mergeCell ref="AN184:AY184"/>
    <mergeCell ref="AZ184:BK184"/>
    <mergeCell ref="BL184:BW184"/>
    <mergeCell ref="EU185:FE185"/>
    <mergeCell ref="CE170:CJ170"/>
    <mergeCell ref="AD172:DJ172"/>
    <mergeCell ref="ES172:FE174"/>
    <mergeCell ref="A173:DJ173"/>
    <mergeCell ref="AO174:DJ174"/>
    <mergeCell ref="A175:DJ175"/>
    <mergeCell ref="CT167:DA168"/>
    <mergeCell ref="DB167:DM168"/>
    <mergeCell ref="DN167:DX168"/>
    <mergeCell ref="DY167:EI168"/>
    <mergeCell ref="EJ167:ET168"/>
    <mergeCell ref="EU167:FE168"/>
    <mergeCell ref="A166:O166"/>
    <mergeCell ref="P166:AA166"/>
    <mergeCell ref="AB166:AM166"/>
    <mergeCell ref="AN166:AY166"/>
    <mergeCell ref="AZ166:BK166"/>
    <mergeCell ref="BL166:BW166"/>
    <mergeCell ref="EJ166:ET166"/>
    <mergeCell ref="EU166:FE166"/>
    <mergeCell ref="A167:O168"/>
    <mergeCell ref="P167:AA168"/>
    <mergeCell ref="AB167:AM168"/>
    <mergeCell ref="AN167:AY168"/>
    <mergeCell ref="AZ167:BK168"/>
    <mergeCell ref="BL167:BW168"/>
    <mergeCell ref="BX167:CH168"/>
    <mergeCell ref="CI167:CS168"/>
    <mergeCell ref="BX166:CH166"/>
    <mergeCell ref="CI166:CS166"/>
    <mergeCell ref="CT166:DA166"/>
    <mergeCell ref="DB166:DM166"/>
    <mergeCell ref="DN166:DX166"/>
    <mergeCell ref="DY166:EI166"/>
    <mergeCell ref="A156:DJ156"/>
    <mergeCell ref="A162:O165"/>
    <mergeCell ref="P162:AY163"/>
    <mergeCell ref="AZ162:BW163"/>
    <mergeCell ref="BX162:FE162"/>
    <mergeCell ref="BX163:CH165"/>
    <mergeCell ref="CI163:DA163"/>
    <mergeCell ref="DB163:DM165"/>
    <mergeCell ref="DN163:DX165"/>
    <mergeCell ref="DY163:EI165"/>
    <mergeCell ref="EJ163:ET165"/>
    <mergeCell ref="EU163:FE165"/>
    <mergeCell ref="P164:AA164"/>
    <mergeCell ref="AB164:AM164"/>
    <mergeCell ref="AN164:AY164"/>
    <mergeCell ref="AZ164:BK164"/>
    <mergeCell ref="BL164:BW164"/>
    <mergeCell ref="CI164:CS165"/>
    <mergeCell ref="CT164:DA165"/>
    <mergeCell ref="P165:AA165"/>
    <mergeCell ref="AB165:AM165"/>
    <mergeCell ref="AN165:AY165"/>
    <mergeCell ref="AZ165:BK165"/>
    <mergeCell ref="BL165:BW165"/>
    <mergeCell ref="CE151:CJ151"/>
    <mergeCell ref="A153:AS153"/>
    <mergeCell ref="AT153:DJ153"/>
    <mergeCell ref="ES153:FE155"/>
    <mergeCell ref="A154:DJ154"/>
    <mergeCell ref="AO155:DJ155"/>
    <mergeCell ref="BX147:CH148"/>
    <mergeCell ref="CI147:CS148"/>
    <mergeCell ref="CT147:DA148"/>
    <mergeCell ref="DB147:DM148"/>
    <mergeCell ref="DN147:DX148"/>
    <mergeCell ref="DY147:EI148"/>
    <mergeCell ref="A147:O148"/>
    <mergeCell ref="P147:AA148"/>
    <mergeCell ref="AB147:AM148"/>
    <mergeCell ref="AN147:AY148"/>
    <mergeCell ref="AZ147:BK148"/>
    <mergeCell ref="BL147:BW148"/>
    <mergeCell ref="EU145:FE148"/>
    <mergeCell ref="EJ147:ER148"/>
    <mergeCell ref="AB145:AM146"/>
    <mergeCell ref="AN145:AY146"/>
    <mergeCell ref="AZ145:BK146"/>
    <mergeCell ref="BL145:BW146"/>
    <mergeCell ref="EJ144:ET144"/>
    <mergeCell ref="EU144:FE144"/>
    <mergeCell ref="CT144:DA144"/>
    <mergeCell ref="DB144:DM144"/>
    <mergeCell ref="DN144:DX144"/>
    <mergeCell ref="DY144:EI144"/>
    <mergeCell ref="A149:FE149"/>
    <mergeCell ref="BX145:CH146"/>
    <mergeCell ref="CI145:CS146"/>
    <mergeCell ref="BX144:CH144"/>
    <mergeCell ref="CI144:CS144"/>
    <mergeCell ref="CT145:DA146"/>
    <mergeCell ref="DB145:DM146"/>
    <mergeCell ref="DN145:DX146"/>
    <mergeCell ref="DY145:EI146"/>
    <mergeCell ref="EJ145:ER146"/>
    <mergeCell ref="A144:O144"/>
    <mergeCell ref="P144:AA144"/>
    <mergeCell ref="AB144:AM144"/>
    <mergeCell ref="AN144:AY144"/>
    <mergeCell ref="AZ144:BK144"/>
    <mergeCell ref="BL144:BW144"/>
    <mergeCell ref="A145:O146"/>
    <mergeCell ref="P145:AA146"/>
    <mergeCell ref="A134:DJ134"/>
    <mergeCell ref="A140:O143"/>
    <mergeCell ref="P140:AY141"/>
    <mergeCell ref="AZ140:BW141"/>
    <mergeCell ref="BX140:FE140"/>
    <mergeCell ref="BX141:CH143"/>
    <mergeCell ref="CI141:DA141"/>
    <mergeCell ref="DB141:DM143"/>
    <mergeCell ref="DN141:DX143"/>
    <mergeCell ref="DY141:EI143"/>
    <mergeCell ref="EJ141:ET143"/>
    <mergeCell ref="EU141:FE143"/>
    <mergeCell ref="P142:AA142"/>
    <mergeCell ref="AB142:AM142"/>
    <mergeCell ref="AN142:AY142"/>
    <mergeCell ref="AZ142:BK142"/>
    <mergeCell ref="BL142:BW142"/>
    <mergeCell ref="CI142:CS143"/>
    <mergeCell ref="CT142:DA143"/>
    <mergeCell ref="P143:AA143"/>
    <mergeCell ref="AB143:AM143"/>
    <mergeCell ref="AN143:AY143"/>
    <mergeCell ref="AZ143:BK143"/>
    <mergeCell ref="BL143:BW143"/>
    <mergeCell ref="CE129:CJ129"/>
    <mergeCell ref="A131:AS131"/>
    <mergeCell ref="AT131:DJ131"/>
    <mergeCell ref="ES131:FE133"/>
    <mergeCell ref="A132:DJ132"/>
    <mergeCell ref="AO133:DJ133"/>
    <mergeCell ref="CP127:CW127"/>
    <mergeCell ref="CX127:DH127"/>
    <mergeCell ref="DI127:DQ127"/>
    <mergeCell ref="DR127:EA127"/>
    <mergeCell ref="EB127:EK127"/>
    <mergeCell ref="EL127:EU127"/>
    <mergeCell ref="EL126:EU126"/>
    <mergeCell ref="EV126:FE126"/>
    <mergeCell ref="A127:M127"/>
    <mergeCell ref="N127:Y127"/>
    <mergeCell ref="Z127:AK127"/>
    <mergeCell ref="AL127:AW127"/>
    <mergeCell ref="AX127:BI127"/>
    <mergeCell ref="BJ127:BU127"/>
    <mergeCell ref="BV127:CE127"/>
    <mergeCell ref="CF127:CO127"/>
    <mergeCell ref="CF126:CO126"/>
    <mergeCell ref="CP126:CW126"/>
    <mergeCell ref="CX126:DH126"/>
    <mergeCell ref="DI126:DQ126"/>
    <mergeCell ref="DR126:EA126"/>
    <mergeCell ref="EB126:EK126"/>
    <mergeCell ref="EV127:FE127"/>
    <mergeCell ref="A126:M126"/>
    <mergeCell ref="N126:Y126"/>
    <mergeCell ref="Z126:AK126"/>
    <mergeCell ref="AL126:AW126"/>
    <mergeCell ref="AX126:BI126"/>
    <mergeCell ref="BJ126:BU126"/>
    <mergeCell ref="BV126:CE126"/>
    <mergeCell ref="BV125:CE125"/>
    <mergeCell ref="CF125:CO125"/>
    <mergeCell ref="A125:M125"/>
    <mergeCell ref="N125:Y125"/>
    <mergeCell ref="Z125:AK125"/>
    <mergeCell ref="AL125:AW125"/>
    <mergeCell ref="AX125:BI125"/>
    <mergeCell ref="BJ125:BU125"/>
    <mergeCell ref="EV121:FE124"/>
    <mergeCell ref="BV122:CE124"/>
    <mergeCell ref="CF122:CW122"/>
    <mergeCell ref="CX122:DH124"/>
    <mergeCell ref="DI122:DQ124"/>
    <mergeCell ref="DR122:EA124"/>
    <mergeCell ref="EB122:EK124"/>
    <mergeCell ref="EL122:EU124"/>
    <mergeCell ref="EB125:EK125"/>
    <mergeCell ref="EL125:EU125"/>
    <mergeCell ref="EV125:FE125"/>
    <mergeCell ref="CP125:CW125"/>
    <mergeCell ref="CX125:DH125"/>
    <mergeCell ref="DI125:DQ125"/>
    <mergeCell ref="DR125:EA125"/>
    <mergeCell ref="N123:Y123"/>
    <mergeCell ref="Z123:AK123"/>
    <mergeCell ref="AL123:AW123"/>
    <mergeCell ref="AX123:BI123"/>
    <mergeCell ref="BJ123:BU123"/>
    <mergeCell ref="CF123:CO124"/>
    <mergeCell ref="CP123:CW124"/>
    <mergeCell ref="N124:Y124"/>
    <mergeCell ref="Z124:AK124"/>
    <mergeCell ref="AL124:AW124"/>
    <mergeCell ref="AX124:BI124"/>
    <mergeCell ref="BJ124:BU124"/>
    <mergeCell ref="A112:AU112"/>
    <mergeCell ref="AV112:DI112"/>
    <mergeCell ref="ES112:FE114"/>
    <mergeCell ref="A113:DI113"/>
    <mergeCell ref="A114:BF114"/>
    <mergeCell ref="BG114:DI114"/>
    <mergeCell ref="CX106:DH108"/>
    <mergeCell ref="DI106:DQ108"/>
    <mergeCell ref="DR106:EA108"/>
    <mergeCell ref="EB106:EK108"/>
    <mergeCell ref="EL106:FE108"/>
    <mergeCell ref="CE110:CJ110"/>
    <mergeCell ref="CX103:DH105"/>
    <mergeCell ref="DI103:DQ105"/>
    <mergeCell ref="DR103:EA105"/>
    <mergeCell ref="EB103:EK105"/>
    <mergeCell ref="A103:M105"/>
    <mergeCell ref="N103:Y105"/>
    <mergeCell ref="Z103:AK105"/>
    <mergeCell ref="AL103:AW105"/>
    <mergeCell ref="AX103:BI105"/>
    <mergeCell ref="BJ103:BU105"/>
    <mergeCell ref="BV103:CE105"/>
    <mergeCell ref="Z106:AK108"/>
    <mergeCell ref="AL106:AW108"/>
    <mergeCell ref="AX106:BI108"/>
    <mergeCell ref="BJ106:BU108"/>
    <mergeCell ref="BV106:CE108"/>
    <mergeCell ref="CF106:CO108"/>
    <mergeCell ref="CP106:CW108"/>
    <mergeCell ref="CF103:CO105"/>
    <mergeCell ref="CP103:CW105"/>
    <mergeCell ref="A91:DI91"/>
    <mergeCell ref="A92:DI92"/>
    <mergeCell ref="A98:M101"/>
    <mergeCell ref="N98:AW99"/>
    <mergeCell ref="AX98:BU99"/>
    <mergeCell ref="BV98:FE98"/>
    <mergeCell ref="BV99:CE101"/>
    <mergeCell ref="CF99:CW99"/>
    <mergeCell ref="CX99:DH101"/>
    <mergeCell ref="DI99:DQ101"/>
    <mergeCell ref="DR99:EA101"/>
    <mergeCell ref="EB99:EK101"/>
    <mergeCell ref="EL99:FE101"/>
    <mergeCell ref="N100:Y100"/>
    <mergeCell ref="Z100:AK100"/>
    <mergeCell ref="AL100:AW100"/>
    <mergeCell ref="AX100:BI100"/>
    <mergeCell ref="BJ100:BU100"/>
    <mergeCell ref="CF100:CO101"/>
    <mergeCell ref="CP100:CW101"/>
    <mergeCell ref="N101:Y101"/>
    <mergeCell ref="Z101:AK101"/>
    <mergeCell ref="AL101:AW101"/>
    <mergeCell ref="AX101:BI101"/>
    <mergeCell ref="A88:AU88"/>
    <mergeCell ref="AV88:DI88"/>
    <mergeCell ref="ES88:FE90"/>
    <mergeCell ref="A89:DI89"/>
    <mergeCell ref="A90:BF90"/>
    <mergeCell ref="BG90:DI90"/>
    <mergeCell ref="BJ81:BU83"/>
    <mergeCell ref="BV81:CE83"/>
    <mergeCell ref="CF81:CO83"/>
    <mergeCell ref="CP81:CW83"/>
    <mergeCell ref="CX81:DH83"/>
    <mergeCell ref="DI81:DQ83"/>
    <mergeCell ref="A81:M83"/>
    <mergeCell ref="N81:Y83"/>
    <mergeCell ref="Z81:AK83"/>
    <mergeCell ref="AL81:AW83"/>
    <mergeCell ref="AX81:BI83"/>
    <mergeCell ref="DR81:EA83"/>
    <mergeCell ref="EB81:EK83"/>
    <mergeCell ref="EL81:FE83"/>
    <mergeCell ref="CE86:CJ86"/>
    <mergeCell ref="EL75:FE77"/>
    <mergeCell ref="A78:M80"/>
    <mergeCell ref="N78:Y80"/>
    <mergeCell ref="Z78:AK80"/>
    <mergeCell ref="AL78:AW80"/>
    <mergeCell ref="AX78:BI80"/>
    <mergeCell ref="BJ78:BU80"/>
    <mergeCell ref="BV78:CE80"/>
    <mergeCell ref="CF78:CO80"/>
    <mergeCell ref="CP78:CW80"/>
    <mergeCell ref="CF75:CO77"/>
    <mergeCell ref="CP75:CW77"/>
    <mergeCell ref="CX75:DH77"/>
    <mergeCell ref="DI75:DQ77"/>
    <mergeCell ref="DR75:EA77"/>
    <mergeCell ref="EB75:EK77"/>
    <mergeCell ref="CX78:DH80"/>
    <mergeCell ref="DI78:DQ80"/>
    <mergeCell ref="DR78:EA80"/>
    <mergeCell ref="EB78:EK80"/>
    <mergeCell ref="EL78:FE80"/>
    <mergeCell ref="A75:M77"/>
    <mergeCell ref="N75:Y77"/>
    <mergeCell ref="Z75:AK77"/>
    <mergeCell ref="AL75:AW77"/>
    <mergeCell ref="AX75:BI77"/>
    <mergeCell ref="BJ75:BU77"/>
    <mergeCell ref="BV75:CE77"/>
    <mergeCell ref="BJ74:BU74"/>
    <mergeCell ref="BV74:CE74"/>
    <mergeCell ref="BJ73:BU73"/>
    <mergeCell ref="A74:M74"/>
    <mergeCell ref="N74:Y74"/>
    <mergeCell ref="Z74:AK74"/>
    <mergeCell ref="AL74:AW74"/>
    <mergeCell ref="AX74:BI74"/>
    <mergeCell ref="AL73:AW73"/>
    <mergeCell ref="AX73:BI73"/>
    <mergeCell ref="CX74:DH74"/>
    <mergeCell ref="DI74:DQ74"/>
    <mergeCell ref="A63:DI63"/>
    <mergeCell ref="A64:DI64"/>
    <mergeCell ref="A70:M73"/>
    <mergeCell ref="N70:AW71"/>
    <mergeCell ref="AX70:BU71"/>
    <mergeCell ref="BV70:FE70"/>
    <mergeCell ref="BV71:CE73"/>
    <mergeCell ref="CF71:CW71"/>
    <mergeCell ref="CX71:DH73"/>
    <mergeCell ref="DI71:DQ73"/>
    <mergeCell ref="DR71:EA73"/>
    <mergeCell ref="EB71:EK73"/>
    <mergeCell ref="EL71:FE73"/>
    <mergeCell ref="N72:Y72"/>
    <mergeCell ref="Z72:AK72"/>
    <mergeCell ref="AL72:AW72"/>
    <mergeCell ref="AX72:BI72"/>
    <mergeCell ref="N73:Y73"/>
    <mergeCell ref="Z73:AK73"/>
    <mergeCell ref="EB50:EK50"/>
    <mergeCell ref="EB53:EK53"/>
    <mergeCell ref="CE58:CJ58"/>
    <mergeCell ref="A60:AU60"/>
    <mergeCell ref="AV60:DI60"/>
    <mergeCell ref="DR74:EA74"/>
    <mergeCell ref="EB74:EK74"/>
    <mergeCell ref="ES60:FE62"/>
    <mergeCell ref="A61:DI61"/>
    <mergeCell ref="A62:BF62"/>
    <mergeCell ref="BG62:DI62"/>
    <mergeCell ref="A55:M55"/>
    <mergeCell ref="AL55:AW55"/>
    <mergeCell ref="CX55:DH55"/>
    <mergeCell ref="DI55:DQ55"/>
    <mergeCell ref="DR55:EA55"/>
    <mergeCell ref="EB55:EK55"/>
    <mergeCell ref="EL53:EU53"/>
    <mergeCell ref="EV53:FE55"/>
    <mergeCell ref="EL54:EU54"/>
    <mergeCell ref="EL55:EU55"/>
    <mergeCell ref="EL74:FE74"/>
    <mergeCell ref="CF74:CO74"/>
    <mergeCell ref="CP74:CW74"/>
    <mergeCell ref="N50:Y52"/>
    <mergeCell ref="Z50:AK52"/>
    <mergeCell ref="AL50:AW50"/>
    <mergeCell ref="AX50:BI52"/>
    <mergeCell ref="EB52:EK52"/>
    <mergeCell ref="A53:M53"/>
    <mergeCell ref="N53:Y55"/>
    <mergeCell ref="Z53:AK55"/>
    <mergeCell ref="AL53:AW53"/>
    <mergeCell ref="AX53:BI55"/>
    <mergeCell ref="BJ53:BU55"/>
    <mergeCell ref="BV53:CE55"/>
    <mergeCell ref="CF53:CO55"/>
    <mergeCell ref="CP53:CW55"/>
    <mergeCell ref="BJ50:BU52"/>
    <mergeCell ref="A54:M54"/>
    <mergeCell ref="AL54:AW54"/>
    <mergeCell ref="CX54:DH54"/>
    <mergeCell ref="DI54:DQ54"/>
    <mergeCell ref="DR54:EA54"/>
    <mergeCell ref="EB54:EK54"/>
    <mergeCell ref="CX53:DH53"/>
    <mergeCell ref="DI53:DQ53"/>
    <mergeCell ref="DR53:EA53"/>
    <mergeCell ref="EB49:EK49"/>
    <mergeCell ref="CX47:DH47"/>
    <mergeCell ref="DI47:DQ47"/>
    <mergeCell ref="DR47:EA47"/>
    <mergeCell ref="EB47:EK47"/>
    <mergeCell ref="EV50:FE52"/>
    <mergeCell ref="A51:M51"/>
    <mergeCell ref="AL51:AW51"/>
    <mergeCell ref="CX51:DH51"/>
    <mergeCell ref="DI51:DQ51"/>
    <mergeCell ref="DR51:EA51"/>
    <mergeCell ref="EB51:EK51"/>
    <mergeCell ref="A52:M52"/>
    <mergeCell ref="AL52:AW52"/>
    <mergeCell ref="BV50:CE52"/>
    <mergeCell ref="CF50:CO52"/>
    <mergeCell ref="CP50:CW52"/>
    <mergeCell ref="CX50:DH50"/>
    <mergeCell ref="DI50:DQ50"/>
    <mergeCell ref="DR50:EA50"/>
    <mergeCell ref="CX52:DH52"/>
    <mergeCell ref="DI52:DQ52"/>
    <mergeCell ref="DR52:EA52"/>
    <mergeCell ref="A50:M50"/>
    <mergeCell ref="EV47:FE49"/>
    <mergeCell ref="A48:M48"/>
    <mergeCell ref="AL48:AW48"/>
    <mergeCell ref="CX48:DH48"/>
    <mergeCell ref="DI48:DQ48"/>
    <mergeCell ref="DR48:EA48"/>
    <mergeCell ref="EB46:EK46"/>
    <mergeCell ref="A47:M47"/>
    <mergeCell ref="N47:Y49"/>
    <mergeCell ref="Z47:AK49"/>
    <mergeCell ref="AL47:AW47"/>
    <mergeCell ref="AX47:BI49"/>
    <mergeCell ref="BJ47:BU49"/>
    <mergeCell ref="BV47:CE49"/>
    <mergeCell ref="CF47:CO49"/>
    <mergeCell ref="CP47:CW49"/>
    <mergeCell ref="BJ44:BU46"/>
    <mergeCell ref="DR46:EA46"/>
    <mergeCell ref="A44:M44"/>
    <mergeCell ref="N44:Y46"/>
    <mergeCell ref="Z44:AK46"/>
    <mergeCell ref="AL44:AW44"/>
    <mergeCell ref="AX44:BI46"/>
    <mergeCell ref="EB48:EK48"/>
    <mergeCell ref="EB44:EK44"/>
    <mergeCell ref="EV44:FE46"/>
    <mergeCell ref="A45:M45"/>
    <mergeCell ref="AL45:AW45"/>
    <mergeCell ref="CX45:DH45"/>
    <mergeCell ref="DI45:DQ45"/>
    <mergeCell ref="DR45:EA45"/>
    <mergeCell ref="EB45:EK45"/>
    <mergeCell ref="A46:M46"/>
    <mergeCell ref="AL46:AW46"/>
    <mergeCell ref="BV44:CE46"/>
    <mergeCell ref="CF44:CO46"/>
    <mergeCell ref="CP44:CW46"/>
    <mergeCell ref="CX44:DH44"/>
    <mergeCell ref="DI44:DQ44"/>
    <mergeCell ref="DR44:EA44"/>
    <mergeCell ref="CX46:DH46"/>
    <mergeCell ref="DI46:DQ46"/>
    <mergeCell ref="EL44:EU44"/>
    <mergeCell ref="EL45:EU45"/>
    <mergeCell ref="EL46:EU46"/>
    <mergeCell ref="EB41:EK41"/>
    <mergeCell ref="CX43:DH43"/>
    <mergeCell ref="DI43:DQ43"/>
    <mergeCell ref="DR43:EA43"/>
    <mergeCell ref="EB43:EK43"/>
    <mergeCell ref="EV41:FE43"/>
    <mergeCell ref="A42:M42"/>
    <mergeCell ref="AL42:AW42"/>
    <mergeCell ref="CX42:DH42"/>
    <mergeCell ref="DI42:DQ42"/>
    <mergeCell ref="DR42:EA42"/>
    <mergeCell ref="EL41:EU41"/>
    <mergeCell ref="EL42:EU42"/>
    <mergeCell ref="EL43:EU43"/>
    <mergeCell ref="EB40:EK40"/>
    <mergeCell ref="EL40:EU40"/>
    <mergeCell ref="EV40:FE40"/>
    <mergeCell ref="A41:M41"/>
    <mergeCell ref="N41:Y43"/>
    <mergeCell ref="Z41:AK43"/>
    <mergeCell ref="AL41:AW41"/>
    <mergeCell ref="AX41:BI43"/>
    <mergeCell ref="BJ41:BU43"/>
    <mergeCell ref="BV41:CE43"/>
    <mergeCell ref="BV40:CE40"/>
    <mergeCell ref="CF40:CO40"/>
    <mergeCell ref="CP40:CW40"/>
    <mergeCell ref="CX40:DH40"/>
    <mergeCell ref="DI40:DQ40"/>
    <mergeCell ref="DR40:EA40"/>
    <mergeCell ref="A40:M40"/>
    <mergeCell ref="N40:Y40"/>
    <mergeCell ref="Z40:AK40"/>
    <mergeCell ref="AL40:AW40"/>
    <mergeCell ref="AX40:BI40"/>
    <mergeCell ref="EB42:EK42"/>
    <mergeCell ref="A43:M43"/>
    <mergeCell ref="AL43:AW43"/>
    <mergeCell ref="EV36:FE39"/>
    <mergeCell ref="BV37:CE39"/>
    <mergeCell ref="CF37:CW37"/>
    <mergeCell ref="CX37:DH39"/>
    <mergeCell ref="DI37:DQ39"/>
    <mergeCell ref="DR37:EA39"/>
    <mergeCell ref="EB37:EK39"/>
    <mergeCell ref="EL37:EU39"/>
    <mergeCell ref="BG28:DI28"/>
    <mergeCell ref="A29:DI29"/>
    <mergeCell ref="A30:DI30"/>
    <mergeCell ref="A36:M39"/>
    <mergeCell ref="N36:AW37"/>
    <mergeCell ref="AX36:BU37"/>
    <mergeCell ref="BV36:EU36"/>
    <mergeCell ref="N38:Y38"/>
    <mergeCell ref="Z38:AK38"/>
    <mergeCell ref="AL38:AW38"/>
    <mergeCell ref="AX38:BI38"/>
    <mergeCell ref="BJ38:BU38"/>
    <mergeCell ref="CF38:CO39"/>
    <mergeCell ref="CP38:CW39"/>
    <mergeCell ref="N39:Y39"/>
    <mergeCell ref="Z39:AK39"/>
    <mergeCell ref="ES17:FE18"/>
    <mergeCell ref="BD18:DV18"/>
    <mergeCell ref="S19:DV19"/>
    <mergeCell ref="ES19:FE19"/>
    <mergeCell ref="S20:DV20"/>
    <mergeCell ref="A22:FE22"/>
    <mergeCell ref="CE24:CJ24"/>
    <mergeCell ref="A26:AU26"/>
    <mergeCell ref="AV26:DI26"/>
    <mergeCell ref="ES26:FE28"/>
    <mergeCell ref="A27:DI27"/>
    <mergeCell ref="A28:BF28"/>
    <mergeCell ref="BD17:DV17"/>
    <mergeCell ref="ED17:EQ18"/>
    <mergeCell ref="EL11:EQ11"/>
    <mergeCell ref="ES11:FE11"/>
    <mergeCell ref="A15:DV15"/>
    <mergeCell ref="ES15:FE15"/>
    <mergeCell ref="A16:BC16"/>
    <mergeCell ref="BD16:DV16"/>
    <mergeCell ref="ES16:FE16"/>
    <mergeCell ref="ES12:FE12"/>
    <mergeCell ref="A14:DV14"/>
    <mergeCell ref="ED14:EQ14"/>
    <mergeCell ref="EU14:FE14"/>
    <mergeCell ref="A12:DV12"/>
    <mergeCell ref="EC12:EQ12"/>
    <mergeCell ref="BA3:DE3"/>
    <mergeCell ref="BA4:DE4"/>
    <mergeCell ref="AT5:BA5"/>
    <mergeCell ref="BB5:BE5"/>
    <mergeCell ref="DA5:DD5"/>
    <mergeCell ref="DE5:DM5"/>
    <mergeCell ref="BF5:CZ5"/>
    <mergeCell ref="ES8:FE8"/>
    <mergeCell ref="ES9:FE10"/>
    <mergeCell ref="A10:DV10"/>
    <mergeCell ref="AL9:DV9"/>
    <mergeCell ref="BJ102:BU102"/>
    <mergeCell ref="BV102:CE102"/>
    <mergeCell ref="BJ101:BU101"/>
    <mergeCell ref="A115:DI115"/>
    <mergeCell ref="A116:DI116"/>
    <mergeCell ref="A121:M124"/>
    <mergeCell ref="N121:AW122"/>
    <mergeCell ref="AX121:BU122"/>
    <mergeCell ref="BV121:EU121"/>
    <mergeCell ref="EB102:EK102"/>
    <mergeCell ref="EL102:FE102"/>
    <mergeCell ref="CF102:CO102"/>
    <mergeCell ref="CP102:CW102"/>
    <mergeCell ref="CX102:DH102"/>
    <mergeCell ref="DI102:DQ102"/>
    <mergeCell ref="A102:M102"/>
    <mergeCell ref="N102:Y102"/>
    <mergeCell ref="Z102:AK102"/>
    <mergeCell ref="AL102:AW102"/>
    <mergeCell ref="AX102:BI102"/>
    <mergeCell ref="DR102:EA102"/>
    <mergeCell ref="EL103:FE105"/>
    <mergeCell ref="A106:M108"/>
    <mergeCell ref="N106:Y108"/>
    <mergeCell ref="BI6:BN6"/>
    <mergeCell ref="BO6:BR6"/>
    <mergeCell ref="BS6:BT6"/>
    <mergeCell ref="BV6:CL6"/>
    <mergeCell ref="CM6:CQ6"/>
    <mergeCell ref="CR6:CU6"/>
    <mergeCell ref="BJ40:BU40"/>
    <mergeCell ref="BJ72:BU72"/>
    <mergeCell ref="CF72:CO73"/>
    <mergeCell ref="CP72:CW73"/>
    <mergeCell ref="A11:DV11"/>
    <mergeCell ref="AL39:AW39"/>
    <mergeCell ref="AX39:BI39"/>
    <mergeCell ref="BJ39:BU39"/>
    <mergeCell ref="CF41:CO43"/>
    <mergeCell ref="CP41:CW43"/>
    <mergeCell ref="CX41:DH41"/>
    <mergeCell ref="DI41:DQ41"/>
    <mergeCell ref="DR41:EA41"/>
    <mergeCell ref="A49:M49"/>
    <mergeCell ref="AL49:AW49"/>
    <mergeCell ref="CX49:DH49"/>
    <mergeCell ref="DI49:DQ49"/>
    <mergeCell ref="DR49:EA49"/>
    <mergeCell ref="AS218:BT218"/>
    <mergeCell ref="BX218:CQ218"/>
    <mergeCell ref="CU218:DX218"/>
    <mergeCell ref="AN191:AY191"/>
    <mergeCell ref="AZ191:BK191"/>
    <mergeCell ref="BL191:BW191"/>
    <mergeCell ref="BX191:CH191"/>
    <mergeCell ref="CI191:CS191"/>
    <mergeCell ref="CT191:DA191"/>
    <mergeCell ref="DB191:DM191"/>
    <mergeCell ref="DN191:DX191"/>
    <mergeCell ref="CE194:CJ194"/>
    <mergeCell ref="CI206:DA206"/>
    <mergeCell ref="DB206:DM208"/>
    <mergeCell ref="DN206:DX208"/>
    <mergeCell ref="DB209:DM209"/>
    <mergeCell ref="DN209:DX209"/>
    <mergeCell ref="DB210:DM210"/>
    <mergeCell ref="DN210:DX210"/>
    <mergeCell ref="AS217:BT217"/>
    <mergeCell ref="DB212:DM212"/>
    <mergeCell ref="DN212:DX212"/>
    <mergeCell ref="DB214:DM214"/>
    <mergeCell ref="AZ205:BW206"/>
    <mergeCell ref="BX217:CQ217"/>
    <mergeCell ref="CU217:DX217"/>
    <mergeCell ref="DY191:EI191"/>
    <mergeCell ref="BX190:CH190"/>
    <mergeCell ref="CI190:CS190"/>
    <mergeCell ref="BX189:CH189"/>
    <mergeCell ref="CI189:CS189"/>
    <mergeCell ref="ES196:FE198"/>
    <mergeCell ref="DY206:EI208"/>
    <mergeCell ref="EJ206:ET208"/>
    <mergeCell ref="EU206:FE208"/>
    <mergeCell ref="DY209:EI209"/>
    <mergeCell ref="EJ209:ET209"/>
    <mergeCell ref="EU209:FE209"/>
    <mergeCell ref="EJ191:ET191"/>
    <mergeCell ref="DN190:DX190"/>
    <mergeCell ref="DY190:EI190"/>
    <mergeCell ref="EJ190:ET190"/>
    <mergeCell ref="BX205:FE205"/>
    <mergeCell ref="DB190:DM190"/>
    <mergeCell ref="A199:DJ199"/>
    <mergeCell ref="A197:DJ197"/>
    <mergeCell ref="AO198:DJ198"/>
    <mergeCell ref="AN190:AY190"/>
    <mergeCell ref="AN216:AY216"/>
    <mergeCell ref="AZ216:BK216"/>
    <mergeCell ref="BL216:BW216"/>
    <mergeCell ref="CT190:DA190"/>
    <mergeCell ref="EL47:EU47"/>
    <mergeCell ref="EL48:EU48"/>
    <mergeCell ref="EL49:EU49"/>
    <mergeCell ref="EL50:EU50"/>
    <mergeCell ref="EL51:EU51"/>
    <mergeCell ref="EL52:EU52"/>
    <mergeCell ref="CT188:DA188"/>
    <mergeCell ref="BX216:CH216"/>
    <mergeCell ref="CI216:CS216"/>
    <mergeCell ref="CT216:DA216"/>
    <mergeCell ref="DB216:DM216"/>
    <mergeCell ref="DN216:DX216"/>
    <mergeCell ref="DY216:EI216"/>
    <mergeCell ref="EJ216:ET216"/>
    <mergeCell ref="EU210:FE216"/>
    <mergeCell ref="Y196:DR196"/>
    <mergeCell ref="DB188:DM188"/>
    <mergeCell ref="DN188:DX188"/>
    <mergeCell ref="DY188:EI188"/>
    <mergeCell ref="EJ188:ET188"/>
  </mergeCells>
  <pageMargins left="1.1811023622047245" right="0.59055118110236227" top="0.78740157480314965" bottom="0.57999999999999996" header="0.31496062992125984" footer="0.31496062992125984"/>
  <pageSetup paperSize="9" scale="78" fitToHeight="11" orientation="landscape" r:id="rId1"/>
  <rowBreaks count="7" manualBreakCount="7">
    <brk id="21" max="16383" man="1"/>
    <brk id="55" max="16383" man="1"/>
    <brk id="84" max="16383" man="1"/>
    <brk id="108" max="16383" man="1"/>
    <brk id="127" max="16383" man="1"/>
    <brk id="168" max="161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РОО - Купцов Алексей Павлович</dc:creator>
  <cp:lastModifiedBy>КФиЭ - Павлюковец Ольга Петровна</cp:lastModifiedBy>
  <cp:lastPrinted>2026-03-24T11:19:05Z</cp:lastPrinted>
  <dcterms:created xsi:type="dcterms:W3CDTF">2024-03-26T14:17:52Z</dcterms:created>
  <dcterms:modified xsi:type="dcterms:W3CDTF">2026-03-24T11:21:39Z</dcterms:modified>
</cp:coreProperties>
</file>